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ODT\06\1035_FRA-Bridge Parapet Repairs\125023\400-Engineering\MOT\EngData\"/>
    </mc:Choice>
  </mc:AlternateContent>
  <xr:revisionPtr revIDLastSave="0" documentId="13_ncr:1_{F4080192-A859-49B0-8320-FE40EBB0CFCC}" xr6:coauthVersionLast="47" xr6:coauthVersionMax="47" xr10:uidLastSave="{00000000-0000-0000-0000-000000000000}"/>
  <bookViews>
    <workbookView xWindow="38290" yWindow="-110" windowWidth="38620" windowHeight="21100" activeTab="1" xr2:uid="{00000000-000D-0000-FFFF-FFFF00000000}"/>
  </bookViews>
  <sheets>
    <sheet name="MS001" sheetId="5" r:id="rId1"/>
    <sheet name="MS002" sheetId="11" r:id="rId2"/>
    <sheet name="Sheet1" sheetId="9" r:id="rId3"/>
  </sheets>
  <externalReferences>
    <externalReference r:id="rId4"/>
  </externalReferences>
  <definedNames>
    <definedName name="_xlnm._FilterDatabase" localSheetId="2" hidden="1">Sheet1!$A$2:$B$5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4" i="5" l="1"/>
  <c r="O30" i="5"/>
  <c r="P72" i="11"/>
  <c r="M34" i="5"/>
  <c r="L34" i="5"/>
  <c r="M40" i="11"/>
  <c r="L40" i="11"/>
  <c r="N46" i="11"/>
  <c r="N45" i="11"/>
  <c r="N44" i="11"/>
  <c r="P42" i="11"/>
  <c r="R72" i="5"/>
  <c r="L28" i="11" l="1"/>
  <c r="M28" i="11"/>
  <c r="M28" i="5"/>
  <c r="L28" i="5"/>
  <c r="X72" i="11"/>
  <c r="V72" i="5"/>
  <c r="Q23" i="5"/>
  <c r="Q11" i="5"/>
  <c r="Q10" i="5"/>
  <c r="Q72" i="11"/>
  <c r="Q23" i="11"/>
  <c r="Q11" i="11"/>
  <c r="Q10" i="11"/>
  <c r="K72" i="11"/>
  <c r="L43" i="5" l="1"/>
  <c r="M43" i="5"/>
  <c r="W72" i="5"/>
  <c r="N23" i="5"/>
  <c r="N11" i="5"/>
  <c r="N10" i="5"/>
  <c r="N23" i="11"/>
  <c r="N11" i="11"/>
  <c r="N10" i="11"/>
  <c r="O56" i="5"/>
  <c r="O45" i="5"/>
  <c r="M65" i="5"/>
  <c r="L65" i="5"/>
  <c r="M54" i="5"/>
  <c r="L54" i="5"/>
  <c r="N72" i="11" l="1"/>
  <c r="AA72" i="11"/>
  <c r="Y72" i="11"/>
  <c r="AG72" i="11"/>
  <c r="AF72" i="11"/>
  <c r="AE72" i="11"/>
  <c r="AD72" i="11"/>
  <c r="AC72" i="11"/>
  <c r="AB72" i="11"/>
  <c r="Z72" i="11"/>
  <c r="W72" i="11"/>
  <c r="V72" i="11"/>
  <c r="U72" i="11"/>
  <c r="S72" i="11"/>
  <c r="R72" i="11"/>
  <c r="AG23" i="11"/>
  <c r="AF23" i="11"/>
  <c r="AE23" i="11"/>
  <c r="AD23" i="11"/>
  <c r="AC23" i="11"/>
  <c r="AB23" i="11"/>
  <c r="Z23" i="11"/>
  <c r="W23" i="11"/>
  <c r="S23" i="11"/>
  <c r="R23" i="11"/>
  <c r="P23" i="11"/>
  <c r="O23" i="11"/>
  <c r="M23" i="11"/>
  <c r="L23" i="11"/>
  <c r="K23" i="11"/>
  <c r="AG11" i="11"/>
  <c r="AF11" i="11"/>
  <c r="AE11" i="11"/>
  <c r="AD11" i="11"/>
  <c r="AC11" i="11"/>
  <c r="AB11" i="11"/>
  <c r="Z11" i="11"/>
  <c r="W11" i="11"/>
  <c r="S11" i="11"/>
  <c r="R11" i="11"/>
  <c r="P11" i="11"/>
  <c r="O11" i="11"/>
  <c r="M11" i="11"/>
  <c r="L11" i="11"/>
  <c r="K11" i="11"/>
  <c r="AG10" i="11"/>
  <c r="AF10" i="11"/>
  <c r="AE10" i="11"/>
  <c r="AD10" i="11"/>
  <c r="AC10" i="11"/>
  <c r="AB10" i="11"/>
  <c r="Z10" i="11"/>
  <c r="W10" i="11"/>
  <c r="S10" i="11"/>
  <c r="R10" i="11"/>
  <c r="P10" i="11"/>
  <c r="O10" i="11"/>
  <c r="M10" i="11"/>
  <c r="L10" i="11"/>
  <c r="K10" i="11"/>
  <c r="D7" i="11"/>
  <c r="O67" i="5"/>
  <c r="K72" i="5"/>
  <c r="O23" i="5"/>
  <c r="O11" i="5"/>
  <c r="O10" i="5"/>
  <c r="M23" i="5"/>
  <c r="M11" i="5"/>
  <c r="M10" i="5"/>
  <c r="K23" i="5"/>
  <c r="K11" i="5"/>
  <c r="K10" i="5"/>
  <c r="U72" i="5"/>
  <c r="X72" i="5"/>
  <c r="Y72" i="5"/>
  <c r="AB72" i="5"/>
  <c r="AC72" i="5"/>
  <c r="AD72" i="5"/>
  <c r="AE72" i="5"/>
  <c r="AF72" i="5"/>
  <c r="AG72" i="5"/>
  <c r="O72" i="5" l="1"/>
  <c r="M72" i="11"/>
  <c r="L72" i="11"/>
  <c r="L72" i="5"/>
  <c r="M72" i="5"/>
  <c r="T72" i="5"/>
  <c r="AG11" i="5" l="1"/>
  <c r="P23" i="5"/>
  <c r="P11" i="5"/>
  <c r="P10" i="5"/>
  <c r="T23" i="5"/>
  <c r="T11" i="5"/>
  <c r="T10" i="5"/>
  <c r="R23" i="5"/>
  <c r="R11" i="5"/>
  <c r="R10" i="5"/>
  <c r="Y23" i="5"/>
  <c r="Y11" i="5"/>
  <c r="Y10" i="5"/>
  <c r="Z72" i="5" l="1"/>
  <c r="AA72" i="5"/>
  <c r="AC23" i="5"/>
  <c r="AC11" i="5"/>
  <c r="AC10" i="5"/>
  <c r="AE10" i="5"/>
  <c r="AF23" i="5"/>
  <c r="AG23" i="5"/>
  <c r="AE23" i="5"/>
  <c r="AE11" i="5" l="1"/>
  <c r="Z10" i="5" l="1"/>
  <c r="Z11" i="5"/>
  <c r="Z23" i="5"/>
  <c r="AA10" i="5"/>
  <c r="AA11" i="5"/>
  <c r="AA23" i="5"/>
  <c r="AB23" i="5"/>
  <c r="AB11" i="5"/>
  <c r="AB10" i="5"/>
  <c r="L23" i="5"/>
  <c r="L11" i="5"/>
  <c r="L10" i="5"/>
  <c r="AD23" i="5"/>
  <c r="AD10" i="5"/>
  <c r="AD11" i="5"/>
  <c r="AG10" i="5"/>
  <c r="AF11" i="5"/>
  <c r="AF10" i="5"/>
  <c r="AE152" i="5" l="1"/>
  <c r="AE91" i="5"/>
  <c r="AE79" i="5"/>
  <c r="D7" i="5"/>
</calcChain>
</file>

<file path=xl/sharedStrings.xml><?xml version="1.0" encoding="utf-8"?>
<sst xmlns="http://schemas.openxmlformats.org/spreadsheetml/2006/main" count="220" uniqueCount="105">
  <si>
    <t>Page #</t>
  </si>
  <si>
    <t>ITEM_CODE</t>
  </si>
  <si>
    <t>ADDITIONAL_DESCRIPTION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</si>
  <si>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</si>
  <si>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</si>
  <si>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</si>
  <si>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</si>
  <si>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</si>
  <si>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</si>
  <si>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3)</t>
  </si>
  <si>
    <t>ENTER ITEM CODE (FOR EXAMPLE: 201E11000) AND ADDITIONAL DESCRIPTION INTO THE BLUE CELLS</t>
  </si>
  <si>
    <t>4)</t>
  </si>
  <si>
    <t>DO NOT REMOVE THE PROTECTION FROM THIS SPREADSHEET, LEAVE THE PROTECTION ON SO THAT YOU DO NOT DELETE NEEDED FORMULAS OR RESIZE SHEET</t>
  </si>
  <si>
    <t>ENTER ALL DATA REQUIRED, PAGE # AND SPLIT # MUST BE FILLED OUT.</t>
  </si>
  <si>
    <t>SHEET NO.</t>
  </si>
  <si>
    <t>TO</t>
  </si>
  <si>
    <t>Total</t>
  </si>
  <si>
    <t>CP001</t>
  </si>
  <si>
    <t>FROM</t>
  </si>
  <si>
    <t>REF. NO</t>
  </si>
  <si>
    <t>LOCATION</t>
  </si>
  <si>
    <t>SIDE</t>
  </si>
  <si>
    <t xml:space="preserve">
STATION</t>
  </si>
  <si>
    <t>614E12380</t>
  </si>
  <si>
    <t>614E13310</t>
  </si>
  <si>
    <t>RT.</t>
  </si>
  <si>
    <t>, (WHITE)</t>
  </si>
  <si>
    <t>, (YELLOW)</t>
  </si>
  <si>
    <t>IA-10</t>
  </si>
  <si>
    <t>$MP102</t>
  </si>
  <si>
    <t>S.R. 315 NB</t>
  </si>
  <si>
    <t>PB-10</t>
  </si>
  <si>
    <t>EW-10</t>
  </si>
  <si>
    <t>614E22110</t>
  </si>
  <si>
    <t>614E22056</t>
  </si>
  <si>
    <t>PHASE 1 (FRA-00315-13.020) NB</t>
  </si>
  <si>
    <t>IA-11</t>
  </si>
  <si>
    <t>PB-11</t>
  </si>
  <si>
    <t>EW-11</t>
  </si>
  <si>
    <t>$MP112</t>
  </si>
  <si>
    <t>S.R. 315 SB</t>
  </si>
  <si>
    <t>LT.</t>
  </si>
  <si>
    <t>PHASE 1 (FRA-00315-15.160) NB</t>
  </si>
  <si>
    <t>614E13350</t>
  </si>
  <si>
    <t>622E41100</t>
  </si>
  <si>
    <t>TOTALS CARRIED TO GENERAL SUMMARY</t>
  </si>
  <si>
    <t>117+00</t>
  </si>
  <si>
    <t>IA-20</t>
  </si>
  <si>
    <t>PB-20</t>
  </si>
  <si>
    <t>EW-20</t>
  </si>
  <si>
    <t>$MP203</t>
  </si>
  <si>
    <t>114+55</t>
  </si>
  <si>
    <t>119+54</t>
  </si>
  <si>
    <t>110+55</t>
  </si>
  <si>
    <t>120+09</t>
  </si>
  <si>
    <t>PHASE 2 (FRA-00315-15.160) SB</t>
  </si>
  <si>
    <t>PHASE 2 (FRA-00315-13.020) SB</t>
  </si>
  <si>
    <t>IA-21</t>
  </si>
  <si>
    <t>PB-21</t>
  </si>
  <si>
    <t>EW-21</t>
  </si>
  <si>
    <t>$MP212</t>
  </si>
  <si>
    <t>116+54</t>
  </si>
  <si>
    <t>121+64</t>
  </si>
  <si>
    <t>125+65</t>
  </si>
  <si>
    <t>IA-50</t>
  </si>
  <si>
    <t>$MP501</t>
  </si>
  <si>
    <t>MCCUTCHEON ROAD</t>
  </si>
  <si>
    <t>IA-51</t>
  </si>
  <si>
    <t>PB-50</t>
  </si>
  <si>
    <t>EW-50</t>
  </si>
  <si>
    <t>27+10</t>
  </si>
  <si>
    <t>21+00</t>
  </si>
  <si>
    <t>26+80</t>
  </si>
  <si>
    <t>21+50</t>
  </si>
  <si>
    <t>22+50</t>
  </si>
  <si>
    <t>RT./LT.</t>
  </si>
  <si>
    <t>22+10</t>
  </si>
  <si>
    <t>21+20</t>
  </si>
  <si>
    <t>28+30</t>
  </si>
  <si>
    <t>27+97</t>
  </si>
  <si>
    <t>115+44</t>
  </si>
  <si>
    <t>DY-50</t>
  </si>
  <si>
    <t>DY-51</t>
  </si>
  <si>
    <t>DY-52</t>
  </si>
  <si>
    <t>106+00</t>
  </si>
  <si>
    <t>111+70</t>
  </si>
  <si>
    <t>104+94</t>
  </si>
  <si>
    <t>IA-40</t>
  </si>
  <si>
    <t>PB-40</t>
  </si>
  <si>
    <t>EW-40</t>
  </si>
  <si>
    <t>U.S. 62 NB</t>
  </si>
  <si>
    <t>$MP403</t>
  </si>
  <si>
    <t>, ONE WAY</t>
  </si>
  <si>
    <t>1515+50</t>
  </si>
  <si>
    <t>614E22210</t>
  </si>
  <si>
    <t>(FRA-00062-21.830R)</t>
  </si>
  <si>
    <t>(FRA-C0171-03.168)</t>
  </si>
  <si>
    <t>614E21100</t>
  </si>
  <si>
    <t>111+57</t>
  </si>
  <si>
    <t>102+57</t>
  </si>
  <si>
    <t>101+50</t>
  </si>
  <si>
    <t>105+30</t>
  </si>
  <si>
    <t>105+90</t>
  </si>
  <si>
    <t>110+60</t>
  </si>
  <si>
    <t>1523+00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</si>
</sst>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\)"/>
    <numFmt numFmtId="165" formatCode="&quot;SUBSUMMARY SHEET &quot;#"/>
    <numFmt numFmtId="166" formatCode="0&quot;+&quot;00.00"/>
    <numFmt numFmtId="167" formatCode="#\ ???/???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u/>
      <sz val="10"/>
      <color indexed="10"/>
      <name val="Arial"/>
      <family val="2"/>
    </font>
    <font>
      <sz val="14"/>
      <name val="Verdana"/>
      <family val="2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  <font>
      <b/>
      <i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2" fillId="0" borderId="0"/>
    <xf numFmtId="0" fontId="1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148">
    <xf numFmtId="0" fontId="0" fillId="0" borderId="0" xfId="0"/>
    <xf numFmtId="0" fontId="9" fillId="16" borderId="0" xfId="57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3" fillId="16" borderId="0" xfId="0" applyFont="1" applyFill="1" applyAlignment="1">
      <alignment vertical="center"/>
    </xf>
    <xf numFmtId="0" fontId="3" fillId="16" borderId="0" xfId="0" applyFont="1" applyFill="1" applyAlignment="1">
      <alignment horizontal="right" vertical="center"/>
    </xf>
    <xf numFmtId="0" fontId="2" fillId="16" borderId="0" xfId="0" applyFont="1" applyFill="1" applyAlignment="1">
      <alignment vertical="center"/>
    </xf>
    <xf numFmtId="164" fontId="3" fillId="16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2" fillId="18" borderId="2" xfId="0" applyFont="1" applyFill="1" applyBorder="1" applyAlignment="1" applyProtection="1">
      <alignment vertical="center"/>
      <protection locked="0"/>
    </xf>
    <xf numFmtId="49" fontId="2" fillId="15" borderId="0" xfId="0" applyNumberFormat="1" applyFont="1" applyFill="1" applyAlignment="1" applyProtection="1">
      <alignment horizontal="center" vertical="center"/>
      <protection locked="0"/>
    </xf>
    <xf numFmtId="0" fontId="2" fillId="18" borderId="20" xfId="0" applyFont="1" applyFill="1" applyBorder="1" applyAlignment="1" applyProtection="1">
      <alignment vertical="center"/>
      <protection locked="0"/>
    </xf>
    <xf numFmtId="0" fontId="2" fillId="18" borderId="18" xfId="0" applyFont="1" applyFill="1" applyBorder="1" applyAlignment="1" applyProtection="1">
      <alignment vertical="center"/>
      <protection locked="0"/>
    </xf>
    <xf numFmtId="0" fontId="2" fillId="18" borderId="19" xfId="0" applyFont="1" applyFill="1" applyBorder="1" applyAlignment="1" applyProtection="1">
      <alignment vertical="center"/>
      <protection locked="0"/>
    </xf>
    <xf numFmtId="165" fontId="4" fillId="17" borderId="0" xfId="0" applyNumberFormat="1" applyFont="1" applyFill="1" applyAlignment="1">
      <alignment vertical="center"/>
    </xf>
    <xf numFmtId="11" fontId="0" fillId="0" borderId="0" xfId="0" applyNumberFormat="1"/>
    <xf numFmtId="0" fontId="2" fillId="0" borderId="18" xfId="0" applyFont="1" applyBorder="1" applyAlignment="1" applyProtection="1">
      <alignment vertical="center"/>
      <protection locked="0"/>
    </xf>
    <xf numFmtId="0" fontId="12" fillId="0" borderId="0" xfId="0" applyFont="1"/>
    <xf numFmtId="0" fontId="12" fillId="0" borderId="0" xfId="0" applyFont="1" applyAlignment="1">
      <alignment vertical="center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 textRotation="90" wrapText="1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 applyProtection="1">
      <alignment horizontal="center" vertical="center"/>
      <protection locked="0"/>
    </xf>
    <xf numFmtId="11" fontId="2" fillId="15" borderId="0" xfId="0" applyNumberFormat="1" applyFont="1" applyFill="1" applyAlignment="1" applyProtection="1">
      <alignment horizontal="center" vertical="center" shrinkToFit="1"/>
      <protection locked="0"/>
    </xf>
    <xf numFmtId="0" fontId="13" fillId="0" borderId="7" xfId="0" applyFont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 wrapText="1"/>
    </xf>
    <xf numFmtId="165" fontId="4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textRotation="90" wrapText="1"/>
    </xf>
    <xf numFmtId="167" fontId="14" fillId="0" borderId="0" xfId="0" applyNumberFormat="1" applyFont="1" applyAlignment="1">
      <alignment horizontal="center" vertical="center" textRotation="90" wrapText="1"/>
    </xf>
    <xf numFmtId="166" fontId="2" fillId="0" borderId="0" xfId="0" applyNumberFormat="1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166" fontId="13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1" fontId="14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 textRotation="90" wrapText="1"/>
    </xf>
    <xf numFmtId="165" fontId="15" fillId="0" borderId="0" xfId="0" applyNumberFormat="1" applyFont="1" applyAlignment="1">
      <alignment vertical="center"/>
    </xf>
    <xf numFmtId="49" fontId="14" fillId="0" borderId="0" xfId="0" applyNumberFormat="1" applyFont="1" applyAlignment="1" applyProtection="1">
      <alignment horizontal="center" vertical="center"/>
      <protection locked="0"/>
    </xf>
    <xf numFmtId="11" fontId="14" fillId="0" borderId="0" xfId="0" applyNumberFormat="1" applyFont="1" applyAlignment="1" applyProtection="1">
      <alignment horizontal="center" vertical="center" shrinkToFit="1"/>
      <protection locked="0"/>
    </xf>
    <xf numFmtId="167" fontId="14" fillId="0" borderId="0" xfId="0" applyNumberFormat="1" applyFont="1" applyAlignment="1">
      <alignment vertical="center" textRotation="90" wrapText="1"/>
    </xf>
    <xf numFmtId="166" fontId="13" fillId="0" borderId="0" xfId="0" applyNumberFormat="1" applyFont="1" applyAlignment="1" applyProtection="1">
      <alignment vertical="center" wrapText="1"/>
      <protection locked="0"/>
    </xf>
    <xf numFmtId="166" fontId="13" fillId="0" borderId="9" xfId="0" applyNumberFormat="1" applyFont="1" applyBorder="1" applyAlignment="1" applyProtection="1">
      <alignment horizontal="center" vertical="center" wrapText="1"/>
      <protection locked="0"/>
    </xf>
    <xf numFmtId="166" fontId="13" fillId="0" borderId="9" xfId="0" applyNumberFormat="1" applyFont="1" applyBorder="1" applyAlignment="1" applyProtection="1">
      <alignment horizontal="center" vertical="center"/>
      <protection locked="0"/>
    </xf>
    <xf numFmtId="0" fontId="13" fillId="0" borderId="24" xfId="0" applyFont="1" applyBorder="1" applyAlignment="1" applyProtection="1">
      <alignment horizontal="center" vertical="center"/>
      <protection locked="0"/>
    </xf>
    <xf numFmtId="166" fontId="13" fillId="0" borderId="24" xfId="0" applyNumberFormat="1" applyFont="1" applyBorder="1" applyAlignment="1" applyProtection="1">
      <alignment horizontal="center" vertical="center" wrapText="1"/>
      <protection locked="0"/>
    </xf>
    <xf numFmtId="166" fontId="13" fillId="0" borderId="24" xfId="0" applyNumberFormat="1" applyFont="1" applyBorder="1" applyAlignment="1" applyProtection="1">
      <alignment horizontal="center" vertical="center"/>
      <protection locked="0"/>
    </xf>
    <xf numFmtId="2" fontId="13" fillId="0" borderId="9" xfId="0" applyNumberFormat="1" applyFont="1" applyBorder="1" applyAlignment="1" applyProtection="1">
      <alignment horizontal="center" vertical="center"/>
      <protection locked="0"/>
    </xf>
    <xf numFmtId="1" fontId="13" fillId="0" borderId="9" xfId="0" applyNumberFormat="1" applyFont="1" applyBorder="1" applyAlignment="1" applyProtection="1">
      <alignment horizontal="center" vertical="center"/>
      <protection locked="0"/>
    </xf>
    <xf numFmtId="0" fontId="2" fillId="15" borderId="0" xfId="0" applyFont="1" applyFill="1" applyAlignment="1">
      <alignment vertical="center" wrapText="1"/>
    </xf>
    <xf numFmtId="1" fontId="13" fillId="0" borderId="7" xfId="0" applyNumberFormat="1" applyFont="1" applyBorder="1" applyAlignment="1" applyProtection="1">
      <alignment horizontal="center" vertical="center"/>
      <protection locked="0"/>
    </xf>
    <xf numFmtId="11" fontId="2" fillId="15" borderId="0" xfId="0" quotePrefix="1" applyNumberFormat="1" applyFont="1" applyFill="1" applyAlignment="1" applyProtection="1">
      <alignment horizontal="center" vertical="center" shrinkToFit="1"/>
      <protection locked="0"/>
    </xf>
    <xf numFmtId="16" fontId="13" fillId="0" borderId="9" xfId="0" applyNumberFormat="1" applyFont="1" applyBorder="1" applyAlignment="1" applyProtection="1">
      <alignment horizontal="center" vertical="center"/>
      <protection locked="0"/>
    </xf>
    <xf numFmtId="2" fontId="13" fillId="0" borderId="5" xfId="0" applyNumberFormat="1" applyFont="1" applyBorder="1" applyAlignment="1" applyProtection="1">
      <alignment horizontal="center" vertical="center" wrapText="1"/>
      <protection locked="0"/>
    </xf>
    <xf numFmtId="2" fontId="13" fillId="0" borderId="9" xfId="0" applyNumberFormat="1" applyFont="1" applyBorder="1" applyAlignment="1" applyProtection="1">
      <alignment horizontal="center" vertical="center" wrapText="1"/>
      <protection locked="0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166" fontId="13" fillId="0" borderId="13" xfId="0" applyNumberFormat="1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1" fontId="13" fillId="0" borderId="9" xfId="0" applyNumberFormat="1" applyFont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40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vertical="center"/>
      <protection locked="0"/>
    </xf>
    <xf numFmtId="0" fontId="13" fillId="0" borderId="24" xfId="0" applyFont="1" applyBorder="1" applyAlignment="1" applyProtection="1">
      <alignment vertical="center"/>
      <protection locked="0"/>
    </xf>
    <xf numFmtId="0" fontId="13" fillId="0" borderId="7" xfId="0" applyFont="1" applyBorder="1" applyAlignment="1" applyProtection="1">
      <alignment vertical="center"/>
      <protection locked="0"/>
    </xf>
    <xf numFmtId="166" fontId="13" fillId="0" borderId="13" xfId="0" applyNumberFormat="1" applyFont="1" applyBorder="1" applyAlignment="1" applyProtection="1">
      <alignment horizontal="center" vertical="center" wrapText="1"/>
      <protection locked="0"/>
    </xf>
    <xf numFmtId="166" fontId="13" fillId="0" borderId="8" xfId="0" applyNumberFormat="1" applyFont="1" applyBorder="1" applyAlignment="1" applyProtection="1">
      <alignment horizontal="center" vertical="center" wrapText="1"/>
      <protection locked="0"/>
    </xf>
    <xf numFmtId="0" fontId="13" fillId="0" borderId="5" xfId="0" applyFont="1" applyBorder="1" applyAlignment="1" applyProtection="1">
      <alignment horizontal="center" vertical="center"/>
      <protection locked="0"/>
    </xf>
    <xf numFmtId="0" fontId="17" fillId="0" borderId="4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2" fontId="13" fillId="0" borderId="9" xfId="0" applyNumberFormat="1" applyFont="1" applyBorder="1" applyAlignment="1">
      <alignment horizontal="center" vertical="center"/>
    </xf>
    <xf numFmtId="0" fontId="13" fillId="0" borderId="44" xfId="0" applyFont="1" applyBorder="1" applyAlignment="1" applyProtection="1">
      <alignment horizontal="center" vertical="center"/>
      <protection locked="0"/>
    </xf>
    <xf numFmtId="0" fontId="13" fillId="0" borderId="32" xfId="0" applyFont="1" applyBorder="1" applyAlignment="1" applyProtection="1">
      <alignment vertical="center"/>
      <protection locked="0"/>
    </xf>
    <xf numFmtId="0" fontId="19" fillId="0" borderId="34" xfId="0" applyFont="1" applyBorder="1" applyAlignment="1" applyProtection="1">
      <alignment vertical="center"/>
      <protection locked="0"/>
    </xf>
    <xf numFmtId="0" fontId="13" fillId="0" borderId="8" xfId="0" applyFont="1" applyBorder="1" applyAlignment="1" applyProtection="1">
      <alignment vertical="center"/>
      <protection locked="0"/>
    </xf>
    <xf numFmtId="0" fontId="13" fillId="0" borderId="35" xfId="0" applyFont="1" applyBorder="1" applyAlignment="1" applyProtection="1">
      <alignment vertical="center"/>
      <protection locked="0"/>
    </xf>
    <xf numFmtId="0" fontId="13" fillId="0" borderId="13" xfId="0" applyFont="1" applyBorder="1" applyAlignment="1" applyProtection="1">
      <alignment horizontal="center" vertical="center"/>
      <protection locked="0"/>
    </xf>
    <xf numFmtId="0" fontId="13" fillId="0" borderId="8" xfId="0" applyFont="1" applyBorder="1" applyAlignment="1" applyProtection="1">
      <alignment horizontal="center" vertical="center"/>
      <protection locked="0"/>
    </xf>
    <xf numFmtId="166" fontId="13" fillId="0" borderId="9" xfId="0" applyNumberFormat="1" applyFont="1" applyBorder="1" applyAlignment="1" applyProtection="1">
      <alignment horizontal="center" vertical="center" wrapText="1"/>
      <protection locked="0"/>
    </xf>
    <xf numFmtId="1" fontId="13" fillId="0" borderId="9" xfId="0" applyNumberFormat="1" applyFont="1" applyBorder="1" applyAlignment="1">
      <alignment horizontal="center" vertical="center"/>
    </xf>
    <xf numFmtId="1" fontId="13" fillId="0" borderId="11" xfId="0" applyNumberFormat="1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textRotation="90" wrapText="1"/>
    </xf>
    <xf numFmtId="166" fontId="13" fillId="0" borderId="13" xfId="0" applyNumberFormat="1" applyFont="1" applyBorder="1" applyAlignment="1" applyProtection="1">
      <alignment horizontal="center" vertical="center"/>
      <protection locked="0"/>
    </xf>
    <xf numFmtId="166" fontId="13" fillId="0" borderId="8" xfId="0" applyNumberFormat="1" applyFont="1" applyBorder="1" applyAlignment="1" applyProtection="1">
      <alignment horizontal="center" vertical="center"/>
      <protection locked="0"/>
    </xf>
    <xf numFmtId="1" fontId="13" fillId="0" borderId="17" xfId="0" applyNumberFormat="1" applyFont="1" applyBorder="1" applyAlignment="1">
      <alignment horizontal="center" vertical="center"/>
    </xf>
    <xf numFmtId="1" fontId="13" fillId="0" borderId="45" xfId="0" applyNumberFormat="1" applyFont="1" applyBorder="1" applyAlignment="1">
      <alignment horizontal="center" vertical="center"/>
    </xf>
    <xf numFmtId="166" fontId="13" fillId="0" borderId="13" xfId="0" applyNumberFormat="1" applyFont="1" applyBorder="1" applyAlignment="1" applyProtection="1">
      <alignment horizontal="center" vertical="center" wrapText="1"/>
      <protection locked="0"/>
    </xf>
    <xf numFmtId="166" fontId="13" fillId="0" borderId="8" xfId="0" applyNumberFormat="1" applyFont="1" applyBorder="1" applyAlignment="1" applyProtection="1">
      <alignment horizontal="center" vertical="center" wrapText="1"/>
      <protection locked="0"/>
    </xf>
    <xf numFmtId="166" fontId="13" fillId="0" borderId="0" xfId="0" applyNumberFormat="1" applyFont="1" applyAlignment="1" applyProtection="1">
      <alignment horizontal="center" vertical="center"/>
      <protection locked="0"/>
    </xf>
    <xf numFmtId="0" fontId="19" fillId="0" borderId="32" xfId="0" applyFont="1" applyBorder="1" applyAlignment="1" applyProtection="1">
      <alignment horizontal="center" vertical="center"/>
      <protection locked="0"/>
    </xf>
    <xf numFmtId="0" fontId="19" fillId="0" borderId="33" xfId="0" applyFont="1" applyBorder="1" applyAlignment="1" applyProtection="1">
      <alignment horizontal="center" vertical="center"/>
      <protection locked="0"/>
    </xf>
    <xf numFmtId="0" fontId="19" fillId="0" borderId="34" xfId="0" applyFont="1" applyBorder="1" applyAlignment="1" applyProtection="1">
      <alignment horizontal="center" vertical="center"/>
      <protection locked="0"/>
    </xf>
    <xf numFmtId="166" fontId="19" fillId="0" borderId="32" xfId="0" applyNumberFormat="1" applyFont="1" applyBorder="1" applyAlignment="1" applyProtection="1">
      <alignment horizontal="center" vertical="center" wrapText="1"/>
      <protection locked="0"/>
    </xf>
    <xf numFmtId="166" fontId="19" fillId="0" borderId="33" xfId="0" applyNumberFormat="1" applyFont="1" applyBorder="1" applyAlignment="1" applyProtection="1">
      <alignment horizontal="center" vertical="center" wrapText="1"/>
      <protection locked="0"/>
    </xf>
    <xf numFmtId="166" fontId="19" fillId="0" borderId="34" xfId="0" applyNumberFormat="1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horizontal="center" vertical="center" textRotation="90" wrapText="1"/>
    </xf>
    <xf numFmtId="0" fontId="13" fillId="0" borderId="9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" fillId="15" borderId="0" xfId="0" applyFont="1" applyFill="1" applyAlignment="1">
      <alignment vertical="center"/>
    </xf>
    <xf numFmtId="0" fontId="13" fillId="0" borderId="15" xfId="0" applyFont="1" applyBorder="1" applyAlignment="1">
      <alignment horizontal="center" vertical="center" textRotation="90" wrapText="1"/>
    </xf>
    <xf numFmtId="0" fontId="13" fillId="0" borderId="8" xfId="0" applyFont="1" applyBorder="1" applyAlignment="1">
      <alignment horizontal="center" vertical="center" textRotation="90" wrapText="1"/>
    </xf>
    <xf numFmtId="0" fontId="17" fillId="0" borderId="25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textRotation="90" wrapText="1"/>
    </xf>
    <xf numFmtId="2" fontId="13" fillId="0" borderId="9" xfId="0" applyNumberFormat="1" applyFont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 vertical="center"/>
    </xf>
    <xf numFmtId="2" fontId="13" fillId="0" borderId="37" xfId="0" applyNumberFormat="1" applyFont="1" applyBorder="1" applyAlignment="1">
      <alignment horizontal="center" vertical="center"/>
    </xf>
    <xf numFmtId="2" fontId="13" fillId="0" borderId="41" xfId="0" applyNumberFormat="1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textRotation="90" wrapText="1"/>
    </xf>
    <xf numFmtId="0" fontId="13" fillId="0" borderId="24" xfId="0" applyFont="1" applyBorder="1" applyAlignment="1">
      <alignment horizontal="center" vertical="center" textRotation="90" wrapText="1"/>
    </xf>
    <xf numFmtId="0" fontId="19" fillId="0" borderId="46" xfId="0" applyFont="1" applyBorder="1" applyAlignment="1" applyProtection="1">
      <alignment horizontal="center" vertical="center"/>
      <protection locked="0"/>
    </xf>
    <xf numFmtId="0" fontId="19" fillId="0" borderId="47" xfId="0" applyFont="1" applyBorder="1" applyAlignment="1" applyProtection="1">
      <alignment horizontal="center" vertical="center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1" fontId="13" fillId="0" borderId="24" xfId="0" applyNumberFormat="1" applyFont="1" applyBorder="1" applyAlignment="1">
      <alignment horizontal="center" vertical="center"/>
    </xf>
    <xf numFmtId="1" fontId="13" fillId="0" borderId="39" xfId="0" applyNumberFormat="1" applyFont="1" applyBorder="1" applyAlignment="1">
      <alignment horizontal="center" vertical="center"/>
    </xf>
    <xf numFmtId="166" fontId="19" fillId="0" borderId="46" xfId="0" applyNumberFormat="1" applyFont="1" applyBorder="1" applyAlignment="1" applyProtection="1">
      <alignment horizontal="center" vertical="center" wrapText="1"/>
      <protection locked="0"/>
    </xf>
    <xf numFmtId="166" fontId="19" fillId="0" borderId="47" xfId="0" applyNumberFormat="1" applyFont="1" applyBorder="1" applyAlignment="1" applyProtection="1">
      <alignment horizontal="center" vertical="center" wrapText="1"/>
      <protection locked="0"/>
    </xf>
    <xf numFmtId="166" fontId="19" fillId="0" borderId="48" xfId="0" applyNumberFormat="1" applyFont="1" applyBorder="1" applyAlignment="1" applyProtection="1">
      <alignment horizontal="center" vertical="center" wrapText="1"/>
      <protection locked="0"/>
    </xf>
  </cellXfs>
  <cellStyles count="59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rmal 8" xfId="58" xr:uid="{3D0B6606-D2E9-441B-8520-43989D23376E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567321</xdr:colOff>
      <xdr:row>8</xdr:row>
      <xdr:rowOff>461645</xdr:rowOff>
    </xdr:from>
    <xdr:to>
      <xdr:col>35</xdr:col>
      <xdr:colOff>185941</xdr:colOff>
      <xdr:row>85</xdr:row>
      <xdr:rowOff>4128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0256CA7-A7FB-4793-A7E3-1EFD712FBEFF}"/>
            </a:ext>
          </a:extLst>
        </xdr:cNvPr>
        <xdr:cNvSpPr>
          <a:spLocks/>
        </xdr:cNvSpPr>
      </xdr:nvSpPr>
      <xdr:spPr>
        <a:xfrm>
          <a:off x="1786521" y="1955800"/>
          <a:ext cx="19079580" cy="14420850"/>
        </a:xfrm>
        <a:prstGeom prst="rect">
          <a:avLst/>
        </a:prstGeom>
        <a:noFill/>
        <a:ln w="101600">
          <a:solidFill>
            <a:srgbClr val="00B050">
              <a:alpha val="50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endParaRPr lang="en-US" sz="11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567321</xdr:colOff>
      <xdr:row>8</xdr:row>
      <xdr:rowOff>461645</xdr:rowOff>
    </xdr:from>
    <xdr:to>
      <xdr:col>35</xdr:col>
      <xdr:colOff>189924</xdr:colOff>
      <xdr:row>85</xdr:row>
      <xdr:rowOff>33539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E4208D98-D530-43BF-9779-FB4C69F2C194}"/>
            </a:ext>
          </a:extLst>
        </xdr:cNvPr>
        <xdr:cNvSpPr>
          <a:spLocks/>
        </xdr:cNvSpPr>
      </xdr:nvSpPr>
      <xdr:spPr>
        <a:xfrm>
          <a:off x="1786521" y="1955800"/>
          <a:ext cx="19079580" cy="14420850"/>
        </a:xfrm>
        <a:prstGeom prst="rect">
          <a:avLst/>
        </a:prstGeom>
        <a:noFill/>
        <a:ln w="101600">
          <a:solidFill>
            <a:srgbClr val="00B050">
              <a:alpha val="5000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endParaRPr lang="en-US" sz="1100"/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100E51100</v>
          </cell>
          <cell r="B8"/>
          <cell r="C8" t="str">
            <v>EACH</v>
          </cell>
          <cell r="D8" t="str">
            <v>DEPARTMENT'S SHARE OF THE DISPUTE RESOLUTION BOARD</v>
          </cell>
          <cell r="F8">
            <v>0</v>
          </cell>
          <cell r="G8"/>
        </row>
        <row r="9">
          <cell r="A9" t="str">
            <v>100E51200</v>
          </cell>
          <cell r="B9"/>
          <cell r="C9" t="str">
            <v>EACH</v>
          </cell>
          <cell r="D9" t="str">
            <v>DEPARTMENT'S SHARE OF THE DISPUTE RESOLUTION ADVISOR</v>
          </cell>
          <cell r="F9">
            <v>0</v>
          </cell>
          <cell r="G9"/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>
            <v>0</v>
          </cell>
          <cell r="G10" t="str">
            <v>DESIGN BUILD PROJECTS ONLY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>
            <v>0</v>
          </cell>
          <cell r="G11" t="str">
            <v>DESIGN BUILD PROJECTS ONLY</v>
          </cell>
        </row>
        <row r="12">
          <cell r="A12" t="str">
            <v>103E05000</v>
          </cell>
          <cell r="B12"/>
          <cell r="C12" t="str">
            <v>LS</v>
          </cell>
          <cell r="D12" t="str">
            <v>PREMIUM FOR CONTRACT PERFORMANCE BOND AND FOR PAYMENT BOND</v>
          </cell>
          <cell r="F12">
            <v>0</v>
          </cell>
          <cell r="G12" t="str">
            <v>ODOT INTERNAL USE ONLY</v>
          </cell>
        </row>
        <row r="13">
          <cell r="A13" t="str">
            <v>103E06000</v>
          </cell>
          <cell r="B13"/>
          <cell r="C13" t="str">
            <v>LS</v>
          </cell>
          <cell r="D13" t="str">
            <v>PREMIUM FOR CONTRACT PERFORMANCE BOND, PAYMENT BOND AND MAINTENANCE BOND</v>
          </cell>
          <cell r="F13">
            <v>0</v>
          </cell>
          <cell r="G13" t="str">
            <v>ODOT INTERNAL USE ONLY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>
            <v>0</v>
          </cell>
          <cell r="G14" t="str">
            <v>DESIGN BUILD PROJECTS ONLY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>
            <v>0</v>
          </cell>
          <cell r="G15" t="str">
            <v>DESIGN BUILD PROJECTS ONLY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>
            <v>0</v>
          </cell>
          <cell r="G16" t="str">
            <v>DESIGN BUILD PROJECTS ONLY</v>
          </cell>
        </row>
        <row r="17">
          <cell r="A17" t="str">
            <v>108E10000</v>
          </cell>
          <cell r="B17"/>
          <cell r="C17" t="str">
            <v>LS</v>
          </cell>
          <cell r="D17" t="str">
            <v>CPM PROGRESS SCHEDULE</v>
          </cell>
          <cell r="F17">
            <v>0</v>
          </cell>
          <cell r="G17"/>
        </row>
        <row r="18">
          <cell r="A18" t="str">
            <v>108E30000</v>
          </cell>
          <cell r="B18"/>
          <cell r="C18" t="str">
            <v>LS</v>
          </cell>
          <cell r="D18" t="str">
            <v>CPM PROGRESS SCHEDULE SHORT DURATION PROJECTS</v>
          </cell>
          <cell r="F18">
            <v>0</v>
          </cell>
          <cell r="G18"/>
        </row>
        <row r="19">
          <cell r="A19" t="str">
            <v>108E99000</v>
          </cell>
          <cell r="B19" t="str">
            <v>Y</v>
          </cell>
          <cell r="C19" t="str">
            <v>LS</v>
          </cell>
          <cell r="D19" t="str">
            <v>SPECIAL - CPM PROGRESS SCHEDULE</v>
          </cell>
          <cell r="F19">
            <v>0</v>
          </cell>
          <cell r="G19" t="str">
            <v>DESIGN BUILD PROJECTS ONLY</v>
          </cell>
        </row>
        <row r="20">
          <cell r="A20" t="str">
            <v>108E99100</v>
          </cell>
          <cell r="B20" t="str">
            <v>Y</v>
          </cell>
          <cell r="C20" t="str">
            <v>LS</v>
          </cell>
          <cell r="D20" t="str">
            <v>SPECIAL - CPM PROGRESS SCHEDULE FOR SHORT DURATION PROJECTS</v>
          </cell>
          <cell r="F20">
            <v>0</v>
          </cell>
          <cell r="G20" t="str">
            <v>DESIGN BUILD PROJECTS ONLY</v>
          </cell>
        </row>
        <row r="21">
          <cell r="A21" t="str">
            <v>111E10000</v>
          </cell>
          <cell r="B21" t="str">
            <v>Y</v>
          </cell>
          <cell r="C21" t="str">
            <v>LS</v>
          </cell>
          <cell r="D21" t="str">
            <v>SPECIAL - DEPARTMENTS SHARE FACILITATED PARTNERING COSTS</v>
          </cell>
          <cell r="F21">
            <v>0</v>
          </cell>
          <cell r="G21"/>
        </row>
        <row r="22">
          <cell r="A22" t="str">
            <v>111E10100</v>
          </cell>
          <cell r="B22" t="str">
            <v>Y</v>
          </cell>
          <cell r="C22" t="str">
            <v>EACH</v>
          </cell>
          <cell r="D22" t="str">
            <v>SPECIAL - DEPARTMENTS SHARE FACILITATED PARTNERING COSTS</v>
          </cell>
          <cell r="F22">
            <v>0</v>
          </cell>
          <cell r="G22"/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>
            <v>0</v>
          </cell>
          <cell r="G23"/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>
            <v>0</v>
          </cell>
          <cell r="G24"/>
        </row>
        <row r="25">
          <cell r="A25" t="str">
            <v>201E20010</v>
          </cell>
          <cell r="B25" t="str">
            <v>Y</v>
          </cell>
          <cell r="C25" t="str">
            <v>EACH</v>
          </cell>
          <cell r="D25" t="str">
            <v>SPECIAL - TREE REMOVED, 4"-12"</v>
          </cell>
          <cell r="F25">
            <v>0</v>
          </cell>
          <cell r="G25" t="str">
            <v>WORK ORDER/SPECIFIED LOCATION</v>
          </cell>
        </row>
        <row r="26">
          <cell r="A26" t="str">
            <v>201E21800</v>
          </cell>
          <cell r="C26" t="str">
            <v>EACH</v>
          </cell>
          <cell r="D26" t="str">
            <v>TREE REMOVED, 18"</v>
          </cell>
          <cell r="F26">
            <v>0</v>
          </cell>
          <cell r="G26" t="str">
            <v>WORK ORDER/SPECIFIED LOCATION</v>
          </cell>
        </row>
        <row r="27">
          <cell r="A27" t="str">
            <v>201E21801</v>
          </cell>
          <cell r="C27" t="str">
            <v>EACH</v>
          </cell>
          <cell r="D27" t="str">
            <v>TREE REMOVED, 18", AS PER PLAN</v>
          </cell>
          <cell r="F27">
            <v>0</v>
          </cell>
          <cell r="G27" t="str">
            <v>WORK ORDER/SPECIFIED LOCATION</v>
          </cell>
        </row>
        <row r="28">
          <cell r="A28" t="str">
            <v>201E23000</v>
          </cell>
          <cell r="C28" t="str">
            <v>EACH</v>
          </cell>
          <cell r="D28" t="str">
            <v>TREE REMOVED, 30"</v>
          </cell>
          <cell r="F28">
            <v>0</v>
          </cell>
          <cell r="G28" t="str">
            <v>WORK ORDER/SPECIFIED LOCATION</v>
          </cell>
        </row>
        <row r="29">
          <cell r="A29" t="str">
            <v>201E23001</v>
          </cell>
          <cell r="C29" t="str">
            <v>EACH</v>
          </cell>
          <cell r="D29" t="str">
            <v>TREE REMOVED, 30", AS PER PLAN</v>
          </cell>
          <cell r="F29">
            <v>0</v>
          </cell>
          <cell r="G29" t="str">
            <v>WORK ORDER/SPECIFIED LOCATION</v>
          </cell>
        </row>
        <row r="30">
          <cell r="A30" t="str">
            <v>201E24800</v>
          </cell>
          <cell r="C30" t="str">
            <v>EACH</v>
          </cell>
          <cell r="D30" t="str">
            <v>TREE REMOVED, 48"</v>
          </cell>
          <cell r="F30">
            <v>0</v>
          </cell>
          <cell r="G30" t="str">
            <v>WORK ORDER/SPECIFIED LOCATION</v>
          </cell>
        </row>
        <row r="31">
          <cell r="A31" t="str">
            <v>201E24801</v>
          </cell>
          <cell r="B31"/>
          <cell r="C31" t="str">
            <v>EACH</v>
          </cell>
          <cell r="D31" t="str">
            <v>TREE REMOVED, 48", AS PER PLAN</v>
          </cell>
          <cell r="F31">
            <v>0</v>
          </cell>
          <cell r="G31" t="str">
            <v>WORK ORDER/SPECIFIED LOCATION</v>
          </cell>
        </row>
        <row r="32">
          <cell r="A32" t="str">
            <v>201E26000</v>
          </cell>
          <cell r="C32" t="str">
            <v>EACH</v>
          </cell>
          <cell r="D32" t="str">
            <v>TREE REMOVED, 60"</v>
          </cell>
          <cell r="F32">
            <v>0</v>
          </cell>
          <cell r="G32" t="str">
            <v>WORK ORDER/SPECIFIED LOCATION</v>
          </cell>
        </row>
        <row r="33">
          <cell r="A33" t="str">
            <v>201E26001</v>
          </cell>
          <cell r="C33" t="str">
            <v>EACH</v>
          </cell>
          <cell r="D33" t="str">
            <v>TREE REMOVED, 60", AS PER PLAN</v>
          </cell>
          <cell r="F33">
            <v>0</v>
          </cell>
          <cell r="G33" t="str">
            <v>WORK ORDER/SPECIFIED LOCATION</v>
          </cell>
        </row>
        <row r="34">
          <cell r="A34" t="str">
            <v>201E26450</v>
          </cell>
          <cell r="B34" t="str">
            <v>Y</v>
          </cell>
          <cell r="C34" t="str">
            <v>EACH</v>
          </cell>
          <cell r="D34" t="str">
            <v>SPECIAL - STUMP REMOVED, 4"-12"</v>
          </cell>
          <cell r="F34">
            <v>0</v>
          </cell>
          <cell r="G34" t="str">
            <v>WORK ORDER/SPECIFIED LOCATION</v>
          </cell>
        </row>
        <row r="35">
          <cell r="A35" t="str">
            <v>201E26500</v>
          </cell>
          <cell r="C35" t="str">
            <v>EACH</v>
          </cell>
          <cell r="D35" t="str">
            <v>STUMP REMOVED, 18"</v>
          </cell>
          <cell r="F35">
            <v>0</v>
          </cell>
          <cell r="G35"/>
        </row>
        <row r="36">
          <cell r="A36" t="str">
            <v>201E26501</v>
          </cell>
          <cell r="C36" t="str">
            <v>EACH</v>
          </cell>
          <cell r="D36" t="str">
            <v>STUMP REMOVED, 18", AS PER PLAN</v>
          </cell>
          <cell r="F36">
            <v>0</v>
          </cell>
          <cell r="G36"/>
        </row>
        <row r="37">
          <cell r="A37" t="str">
            <v>201E26510</v>
          </cell>
          <cell r="C37" t="str">
            <v>EACH</v>
          </cell>
          <cell r="D37" t="str">
            <v>STUMP REMOVED, 30"</v>
          </cell>
          <cell r="F37">
            <v>0</v>
          </cell>
          <cell r="G37"/>
        </row>
        <row r="38">
          <cell r="A38" t="str">
            <v>201E26511</v>
          </cell>
          <cell r="B38"/>
          <cell r="C38" t="str">
            <v>EACH</v>
          </cell>
          <cell r="D38" t="str">
            <v>STUMP REMOVED, 30", AS PER PLAN</v>
          </cell>
          <cell r="F38">
            <v>0</v>
          </cell>
          <cell r="G38"/>
        </row>
        <row r="39">
          <cell r="A39" t="str">
            <v>201E26520</v>
          </cell>
          <cell r="B39"/>
          <cell r="C39" t="str">
            <v>EACH</v>
          </cell>
          <cell r="D39" t="str">
            <v>STUMP REMOVED, 48"</v>
          </cell>
          <cell r="F39">
            <v>0</v>
          </cell>
          <cell r="G39"/>
        </row>
        <row r="40">
          <cell r="A40" t="str">
            <v>201E26521</v>
          </cell>
          <cell r="B40"/>
          <cell r="C40" t="str">
            <v>EACH</v>
          </cell>
          <cell r="D40" t="str">
            <v>STUMP REMOVED, 48", AS PER PLAN</v>
          </cell>
          <cell r="F40">
            <v>0</v>
          </cell>
          <cell r="G40"/>
        </row>
        <row r="41">
          <cell r="A41" t="str">
            <v>201E26530</v>
          </cell>
          <cell r="C41" t="str">
            <v>EACH</v>
          </cell>
          <cell r="D41" t="str">
            <v>STUMP REMOVED, 60"</v>
          </cell>
          <cell r="F41">
            <v>0</v>
          </cell>
          <cell r="G41"/>
        </row>
        <row r="42">
          <cell r="A42" t="str">
            <v>201E26531</v>
          </cell>
          <cell r="C42" t="str">
            <v>EACH</v>
          </cell>
          <cell r="D42" t="str">
            <v>STUMP REMOVED, 60", AS PER PLAN</v>
          </cell>
          <cell r="F42">
            <v>0</v>
          </cell>
          <cell r="G42"/>
        </row>
        <row r="43">
          <cell r="A43" t="str">
            <v>201E99000</v>
          </cell>
          <cell r="B43" t="str">
            <v>Y</v>
          </cell>
          <cell r="C43" t="str">
            <v>LS</v>
          </cell>
          <cell r="D43" t="str">
            <v>SPECIAL - CLEARING AND GRUBBING</v>
          </cell>
          <cell r="F43">
            <v>0</v>
          </cell>
          <cell r="G43" t="str">
            <v>DESIGN BUILD PROJECTS ONLY</v>
          </cell>
        </row>
        <row r="44">
          <cell r="A44" t="str">
            <v>202E00200</v>
          </cell>
          <cell r="C44" t="str">
            <v>LS</v>
          </cell>
          <cell r="D44" t="str">
            <v>RAILROAD CROSSING REMOVED</v>
          </cell>
          <cell r="F44">
            <v>0</v>
          </cell>
          <cell r="G44"/>
        </row>
        <row r="45">
          <cell r="A45" t="str">
            <v>202E00201</v>
          </cell>
          <cell r="C45" t="str">
            <v>LS</v>
          </cell>
          <cell r="D45" t="str">
            <v>RAILROAD CROSSING REMOVED, AS PER PLAN</v>
          </cell>
          <cell r="F45">
            <v>0</v>
          </cell>
          <cell r="G45"/>
        </row>
        <row r="46">
          <cell r="A46" t="str">
            <v>202E11000</v>
          </cell>
          <cell r="C46" t="str">
            <v>LS</v>
          </cell>
          <cell r="D46" t="str">
            <v>STRUCTURE REMOVED</v>
          </cell>
          <cell r="F46">
            <v>0</v>
          </cell>
          <cell r="G46"/>
        </row>
        <row r="47">
          <cell r="A47" t="str">
            <v>202E11001</v>
          </cell>
          <cell r="C47" t="str">
            <v>LS</v>
          </cell>
          <cell r="D47" t="str">
            <v>STRUCTURE REMOVED, AS PER PLAN</v>
          </cell>
          <cell r="F47">
            <v>0</v>
          </cell>
          <cell r="G47"/>
        </row>
        <row r="48">
          <cell r="A48" t="str">
            <v>202E11002</v>
          </cell>
          <cell r="C48" t="str">
            <v>LS</v>
          </cell>
          <cell r="D48" t="str">
            <v>STRUCTURE REMOVED, OVER 20 FOOT SPAN</v>
          </cell>
          <cell r="F48">
            <v>0</v>
          </cell>
          <cell r="G48"/>
        </row>
        <row r="49">
          <cell r="A49" t="str">
            <v>202E11003</v>
          </cell>
          <cell r="C49" t="str">
            <v>LS</v>
          </cell>
          <cell r="D49" t="str">
            <v>STRUCTURE REMOVED, OVER 20 FOOT SPAN, AS PER PLAN</v>
          </cell>
          <cell r="F49">
            <v>0</v>
          </cell>
          <cell r="G49"/>
        </row>
        <row r="50">
          <cell r="A50" t="str">
            <v>202E11004</v>
          </cell>
          <cell r="C50" t="str">
            <v>EACH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202E11005</v>
          </cell>
          <cell r="C51" t="str">
            <v>EACH</v>
          </cell>
          <cell r="D51" t="str">
            <v>STRUCTURE REMOVED, AS PER PLAN</v>
          </cell>
          <cell r="F51">
            <v>0</v>
          </cell>
          <cell r="G51"/>
        </row>
        <row r="52">
          <cell r="A52" t="str">
            <v>202E11100</v>
          </cell>
          <cell r="C52" t="str">
            <v>CY</v>
          </cell>
          <cell r="D52" t="str">
            <v>STRUCTURE REMOVED</v>
          </cell>
          <cell r="F52">
            <v>0</v>
          </cell>
          <cell r="G52"/>
        </row>
        <row r="53">
          <cell r="A53" t="str">
            <v>202E11150</v>
          </cell>
          <cell r="C53" t="str">
            <v>SY</v>
          </cell>
          <cell r="D53" t="str">
            <v>STRUCTURE REMOVED</v>
          </cell>
          <cell r="F53">
            <v>0</v>
          </cell>
          <cell r="G53"/>
        </row>
        <row r="54">
          <cell r="A54" t="str">
            <v>202E11200</v>
          </cell>
          <cell r="C54" t="str">
            <v>LS</v>
          </cell>
          <cell r="D54" t="str">
            <v>PORTIONS OF STRUCTURE REMOVED</v>
          </cell>
          <cell r="F54">
            <v>0</v>
          </cell>
          <cell r="G54"/>
        </row>
        <row r="55">
          <cell r="A55" t="str">
            <v>202E11201</v>
          </cell>
          <cell r="C55" t="str">
            <v>LS</v>
          </cell>
          <cell r="D55" t="str">
            <v>PORTIONS OF STRUCTURE REMOVED, AS PER PLAN</v>
          </cell>
          <cell r="F55">
            <v>0</v>
          </cell>
          <cell r="G55"/>
        </row>
        <row r="56">
          <cell r="A56" t="str">
            <v>202E11202</v>
          </cell>
          <cell r="C56" t="str">
            <v>LS</v>
          </cell>
          <cell r="D56" t="str">
            <v>PORTIONS OF STRUCTURE REMOVED, OVER 20 FOOT SPAN</v>
          </cell>
          <cell r="F56">
            <v>0</v>
          </cell>
          <cell r="G56"/>
        </row>
        <row r="57">
          <cell r="A57" t="str">
            <v>202E11203</v>
          </cell>
          <cell r="C57" t="str">
            <v>LS</v>
          </cell>
          <cell r="D57" t="str">
            <v>PORTIONS OF STRUCTURE REMOVED, OVER 20 FOOT SPAN, AS PER PLAN</v>
          </cell>
          <cell r="F57">
            <v>0</v>
          </cell>
          <cell r="G57"/>
        </row>
        <row r="58">
          <cell r="A58" t="str">
            <v>202E11300</v>
          </cell>
          <cell r="C58" t="str">
            <v>CY</v>
          </cell>
          <cell r="D58" t="str">
            <v>PORTIONS OF STRUCTURE REMOVED</v>
          </cell>
          <cell r="F58">
            <v>0</v>
          </cell>
          <cell r="G58"/>
        </row>
        <row r="59">
          <cell r="A59" t="str">
            <v>202E11301</v>
          </cell>
          <cell r="C59" t="str">
            <v>CY</v>
          </cell>
          <cell r="D59" t="str">
            <v>PORTIONS OF STRUCTURE REMOVED, AS PER PLAN</v>
          </cell>
          <cell r="F59">
            <v>0</v>
          </cell>
          <cell r="G59"/>
        </row>
        <row r="60">
          <cell r="A60" t="str">
            <v>202E11304</v>
          </cell>
          <cell r="C60" t="str">
            <v>SY</v>
          </cell>
          <cell r="D60" t="str">
            <v>PORTIONS OF STRUCTURE REMOVED</v>
          </cell>
          <cell r="F60">
            <v>0</v>
          </cell>
          <cell r="G60"/>
        </row>
        <row r="61">
          <cell r="A61" t="str">
            <v>202E11305</v>
          </cell>
          <cell r="C61" t="str">
            <v>SY</v>
          </cell>
          <cell r="D61" t="str">
            <v>PORTIONS OF STRUCTURE REMOVED, AS PER PLAN</v>
          </cell>
          <cell r="F61">
            <v>0</v>
          </cell>
          <cell r="G61"/>
        </row>
        <row r="62">
          <cell r="A62" t="str">
            <v>202E11400</v>
          </cell>
          <cell r="C62" t="str">
            <v>LB</v>
          </cell>
          <cell r="D62" t="str">
            <v>PORTIONS OF STRUCTURE REMOVED</v>
          </cell>
          <cell r="F62">
            <v>0</v>
          </cell>
          <cell r="G62"/>
        </row>
        <row r="63">
          <cell r="A63" t="str">
            <v>202E11401</v>
          </cell>
          <cell r="C63" t="str">
            <v>LB</v>
          </cell>
          <cell r="D63" t="str">
            <v>PORTIONS OF STRUCTURE REMOVED, AS PER PLAN</v>
          </cell>
          <cell r="F63">
            <v>0</v>
          </cell>
          <cell r="G63"/>
        </row>
        <row r="64">
          <cell r="A64" t="str">
            <v>202E11500</v>
          </cell>
          <cell r="C64" t="str">
            <v>EACH</v>
          </cell>
          <cell r="D64" t="str">
            <v>PORTIONS OF STRUCTURE REMOVED</v>
          </cell>
          <cell r="F64">
            <v>0</v>
          </cell>
          <cell r="G64"/>
        </row>
        <row r="65">
          <cell r="A65" t="str">
            <v>202E11501</v>
          </cell>
          <cell r="C65" t="str">
            <v>EACH</v>
          </cell>
          <cell r="D65" t="str">
            <v>PORTIONS OF STRUCTURE REMOVED, AS PER PLAN</v>
          </cell>
          <cell r="F65">
            <v>0</v>
          </cell>
          <cell r="G65"/>
        </row>
        <row r="66">
          <cell r="A66" t="str">
            <v>202E20010</v>
          </cell>
          <cell r="C66" t="str">
            <v>EACH</v>
          </cell>
          <cell r="D66" t="str">
            <v>HEADWALL REMOVED</v>
          </cell>
          <cell r="F66">
            <v>0</v>
          </cell>
          <cell r="G66"/>
        </row>
        <row r="67">
          <cell r="A67" t="str">
            <v>202E20011</v>
          </cell>
          <cell r="C67" t="str">
            <v>EACH</v>
          </cell>
          <cell r="D67" t="str">
            <v>HEADWALL REMOVED, AS PER PLAN</v>
          </cell>
          <cell r="F67">
            <v>0</v>
          </cell>
          <cell r="G67"/>
        </row>
        <row r="68">
          <cell r="A68" t="str">
            <v>202E22900</v>
          </cell>
          <cell r="C68" t="str">
            <v>SY</v>
          </cell>
          <cell r="D68" t="str">
            <v>APPROACH SLAB REMOVED</v>
          </cell>
          <cell r="F68">
            <v>0</v>
          </cell>
          <cell r="G68"/>
        </row>
        <row r="69">
          <cell r="A69" t="str">
            <v>202E22901</v>
          </cell>
          <cell r="C69" t="str">
            <v>SY</v>
          </cell>
          <cell r="D69" t="str">
            <v>APPROACH SLAB REMOVED, AS PER PLAN</v>
          </cell>
          <cell r="F69">
            <v>0</v>
          </cell>
          <cell r="G69"/>
        </row>
        <row r="70">
          <cell r="A70" t="str">
            <v>202E23000</v>
          </cell>
          <cell r="C70" t="str">
            <v>SY</v>
          </cell>
          <cell r="D70" t="str">
            <v>PAVEMENT REMOVED</v>
          </cell>
          <cell r="F70">
            <v>0</v>
          </cell>
          <cell r="G70"/>
        </row>
        <row r="71">
          <cell r="A71" t="str">
            <v>202E23001</v>
          </cell>
          <cell r="C71" t="str">
            <v>SY</v>
          </cell>
          <cell r="D71" t="str">
            <v>PAVEMENT REMOVED, AS PER PLAN</v>
          </cell>
          <cell r="F71">
            <v>0</v>
          </cell>
          <cell r="G71"/>
        </row>
        <row r="72">
          <cell r="A72" t="str">
            <v>202E23500</v>
          </cell>
          <cell r="C72" t="str">
            <v>SY</v>
          </cell>
          <cell r="D72" t="str">
            <v>WEARING COURSE REMOVED</v>
          </cell>
          <cell r="F72">
            <v>0</v>
          </cell>
          <cell r="G72"/>
        </row>
        <row r="73">
          <cell r="A73" t="str">
            <v>202E23501</v>
          </cell>
          <cell r="C73" t="str">
            <v>SY</v>
          </cell>
          <cell r="D73" t="str">
            <v>WEARING COURSE REMOVED, AS PER PLAN</v>
          </cell>
          <cell r="F73">
            <v>0</v>
          </cell>
          <cell r="G73"/>
        </row>
        <row r="74">
          <cell r="A74" t="str">
            <v>202E30000</v>
          </cell>
          <cell r="C74" t="str">
            <v>SF</v>
          </cell>
          <cell r="D74" t="str">
            <v>WALK REMOVED</v>
          </cell>
          <cell r="F74">
            <v>0</v>
          </cell>
          <cell r="G74"/>
        </row>
        <row r="75">
          <cell r="A75" t="str">
            <v>202E30001</v>
          </cell>
          <cell r="C75" t="str">
            <v>SF</v>
          </cell>
          <cell r="D75" t="str">
            <v>WALK REMOVED, AS PER PLAN</v>
          </cell>
          <cell r="F75">
            <v>0</v>
          </cell>
          <cell r="G75"/>
        </row>
        <row r="76">
          <cell r="A76" t="str">
            <v>202E30200</v>
          </cell>
          <cell r="C76" t="str">
            <v>FT</v>
          </cell>
          <cell r="D76" t="str">
            <v>STEPS REMOVED</v>
          </cell>
          <cell r="F76">
            <v>0</v>
          </cell>
          <cell r="G76"/>
        </row>
        <row r="77">
          <cell r="A77" t="str">
            <v>202E30204</v>
          </cell>
          <cell r="C77" t="str">
            <v>LS</v>
          </cell>
          <cell r="D77" t="str">
            <v>STEPS REMOVED</v>
          </cell>
          <cell r="F77">
            <v>0</v>
          </cell>
          <cell r="G77"/>
        </row>
        <row r="78">
          <cell r="A78" t="str">
            <v>202E30600</v>
          </cell>
          <cell r="C78" t="str">
            <v>SY</v>
          </cell>
          <cell r="D78" t="str">
            <v>CONCRETE MEDIAN REMOVED</v>
          </cell>
          <cell r="F78">
            <v>0</v>
          </cell>
          <cell r="G78"/>
        </row>
        <row r="79">
          <cell r="A79" t="str">
            <v>202E30601</v>
          </cell>
          <cell r="C79" t="str">
            <v>SY</v>
          </cell>
          <cell r="D79" t="str">
            <v>CONCRETE MEDIAN REMOVED, AS PER PLAN</v>
          </cell>
          <cell r="F79">
            <v>0</v>
          </cell>
          <cell r="G79"/>
        </row>
        <row r="80">
          <cell r="A80" t="str">
            <v>202E30700</v>
          </cell>
          <cell r="C80" t="str">
            <v>FT</v>
          </cell>
          <cell r="D80" t="str">
            <v>CONCRETE BARRIER REMOVED</v>
          </cell>
          <cell r="F80">
            <v>0</v>
          </cell>
          <cell r="G80"/>
        </row>
        <row r="81">
          <cell r="A81" t="str">
            <v>202E30701</v>
          </cell>
          <cell r="C81" t="str">
            <v>FT</v>
          </cell>
          <cell r="D81" t="str">
            <v>CONCRETE BARRIER REMOVED, AS PER PLAN</v>
          </cell>
          <cell r="F81">
            <v>0</v>
          </cell>
          <cell r="G81"/>
        </row>
        <row r="82">
          <cell r="A82" t="str">
            <v>202E30800</v>
          </cell>
          <cell r="C82" t="str">
            <v>SY</v>
          </cell>
          <cell r="D82" t="str">
            <v>TRAFFIC ISLAND REMOVED</v>
          </cell>
          <cell r="F82">
            <v>0</v>
          </cell>
          <cell r="G82"/>
        </row>
        <row r="83">
          <cell r="A83" t="str">
            <v>202E30801</v>
          </cell>
          <cell r="C83" t="str">
            <v>SY</v>
          </cell>
          <cell r="D83" t="str">
            <v>TRAFFIC ISLAND REMOVED, AS PER PLAN</v>
          </cell>
          <cell r="F83">
            <v>0</v>
          </cell>
          <cell r="G83"/>
        </row>
        <row r="84">
          <cell r="A84" t="str">
            <v>202E32000</v>
          </cell>
          <cell r="C84" t="str">
            <v>FT</v>
          </cell>
          <cell r="D84" t="str">
            <v>CURB REMOVED</v>
          </cell>
          <cell r="F84">
            <v>0</v>
          </cell>
          <cell r="G84"/>
        </row>
        <row r="85">
          <cell r="A85" t="str">
            <v>202E32001</v>
          </cell>
          <cell r="C85" t="str">
            <v>FT</v>
          </cell>
          <cell r="D85" t="str">
            <v>CURB REMOVED, AS PER PLAN</v>
          </cell>
          <cell r="F85">
            <v>0</v>
          </cell>
          <cell r="G85"/>
        </row>
        <row r="86">
          <cell r="A86" t="str">
            <v>202E32300</v>
          </cell>
          <cell r="C86" t="str">
            <v>FT</v>
          </cell>
          <cell r="D86" t="str">
            <v>STONE CURB REMOVED FOR REUSE</v>
          </cell>
          <cell r="F86">
            <v>0</v>
          </cell>
          <cell r="G86"/>
        </row>
        <row r="87">
          <cell r="A87" t="str">
            <v>202E32500</v>
          </cell>
          <cell r="C87" t="str">
            <v>FT</v>
          </cell>
          <cell r="D87" t="str">
            <v>CURB AND GUTTER REMOVED</v>
          </cell>
          <cell r="F87">
            <v>0</v>
          </cell>
          <cell r="G87"/>
        </row>
        <row r="88">
          <cell r="A88" t="str">
            <v>202E32501</v>
          </cell>
          <cell r="C88" t="str">
            <v>FT</v>
          </cell>
          <cell r="D88" t="str">
            <v>CURB AND GUTTER REMOVED, AS PER PLAN</v>
          </cell>
          <cell r="F88">
            <v>0</v>
          </cell>
          <cell r="G88"/>
        </row>
        <row r="89">
          <cell r="A89" t="str">
            <v>202E32600</v>
          </cell>
          <cell r="C89" t="str">
            <v>FT</v>
          </cell>
          <cell r="D89" t="str">
            <v>GUTTER REMOVED</v>
          </cell>
          <cell r="F89">
            <v>0</v>
          </cell>
          <cell r="G89"/>
        </row>
        <row r="90">
          <cell r="A90" t="str">
            <v>202E32601</v>
          </cell>
          <cell r="C90" t="str">
            <v>FT</v>
          </cell>
          <cell r="D90" t="str">
            <v>GUTTER REMOVED, AS PER PLAN</v>
          </cell>
          <cell r="F90">
            <v>0</v>
          </cell>
          <cell r="G90"/>
        </row>
        <row r="91">
          <cell r="A91" t="str">
            <v>202E32700</v>
          </cell>
          <cell r="C91" t="str">
            <v>SY</v>
          </cell>
          <cell r="D91" t="str">
            <v>GUTTER REMOVED</v>
          </cell>
          <cell r="F91">
            <v>0</v>
          </cell>
          <cell r="G91"/>
        </row>
        <row r="92">
          <cell r="A92" t="str">
            <v>202E32800</v>
          </cell>
          <cell r="C92" t="str">
            <v>SY</v>
          </cell>
          <cell r="D92" t="str">
            <v>CONCRETE SLOPE PROTECTION REMOVED</v>
          </cell>
          <cell r="F92">
            <v>0</v>
          </cell>
          <cell r="G92"/>
        </row>
        <row r="93">
          <cell r="A93" t="str">
            <v>202E32801</v>
          </cell>
          <cell r="C93" t="str">
            <v>SY</v>
          </cell>
          <cell r="D93" t="str">
            <v>CONCRETE SLOPE PROTECTION REMOVED, AS PER PLAN</v>
          </cell>
          <cell r="F93">
            <v>0</v>
          </cell>
          <cell r="G93"/>
        </row>
        <row r="94">
          <cell r="A94" t="str">
            <v>202E34900</v>
          </cell>
          <cell r="C94" t="str">
            <v>FT</v>
          </cell>
          <cell r="D94" t="str">
            <v>PIPE REMOVED</v>
          </cell>
          <cell r="F94">
            <v>0</v>
          </cell>
          <cell r="G94"/>
        </row>
        <row r="95">
          <cell r="A95" t="str">
            <v>202E35100</v>
          </cell>
          <cell r="C95" t="str">
            <v>FT</v>
          </cell>
          <cell r="D95" t="str">
            <v>PIPE REMOVED, 24" AND UNDER</v>
          </cell>
          <cell r="F95">
            <v>0</v>
          </cell>
          <cell r="G95"/>
        </row>
        <row r="96">
          <cell r="A96" t="str">
            <v>202E35101</v>
          </cell>
          <cell r="C96" t="str">
            <v>FT</v>
          </cell>
          <cell r="D96" t="str">
            <v>PIPE REMOVED, 24" AND UNDER, AS PER PLAN</v>
          </cell>
          <cell r="F96">
            <v>0</v>
          </cell>
          <cell r="G96"/>
        </row>
        <row r="97">
          <cell r="A97" t="str">
            <v>202E35200</v>
          </cell>
          <cell r="C97" t="str">
            <v>FT</v>
          </cell>
          <cell r="D97" t="str">
            <v>PIPE REMOVED, OVER 24"</v>
          </cell>
          <cell r="F97">
            <v>0</v>
          </cell>
          <cell r="G97"/>
        </row>
        <row r="98">
          <cell r="A98" t="str">
            <v>202E35201</v>
          </cell>
          <cell r="C98" t="str">
            <v>FT</v>
          </cell>
          <cell r="D98" t="str">
            <v>PIPE REMOVED, OVER 24", AS PER PLAN</v>
          </cell>
          <cell r="F98">
            <v>0</v>
          </cell>
          <cell r="G98"/>
        </row>
        <row r="99">
          <cell r="A99" t="str">
            <v>202E35300</v>
          </cell>
          <cell r="C99" t="str">
            <v>FT</v>
          </cell>
          <cell r="D99" t="str">
            <v>PIPE REMOVED FOR STORAGE, 24" AND UNDER</v>
          </cell>
          <cell r="F99">
            <v>0</v>
          </cell>
          <cell r="G99"/>
        </row>
        <row r="100">
          <cell r="A100" t="str">
            <v>202E35400</v>
          </cell>
          <cell r="C100" t="str">
            <v>FT</v>
          </cell>
          <cell r="D100" t="str">
            <v>PIPE REMOVED FOR STORAGE, OVER 24"</v>
          </cell>
          <cell r="F100">
            <v>0</v>
          </cell>
          <cell r="G100"/>
        </row>
        <row r="101">
          <cell r="A101" t="str">
            <v>202E35401</v>
          </cell>
          <cell r="C101" t="str">
            <v>FT</v>
          </cell>
          <cell r="D101" t="str">
            <v>PIPE REMOVED FOR STORAGE, OVER 24", AS PER PLAN</v>
          </cell>
          <cell r="F101">
            <v>0</v>
          </cell>
          <cell r="G101"/>
        </row>
        <row r="102">
          <cell r="A102" t="str">
            <v>202E35500</v>
          </cell>
          <cell r="C102" t="str">
            <v>FT</v>
          </cell>
          <cell r="D102" t="str">
            <v>PIPE REMOVED FOR REUSE, 24" AND UNDER</v>
          </cell>
          <cell r="F102">
            <v>0</v>
          </cell>
          <cell r="G102"/>
        </row>
        <row r="103">
          <cell r="A103" t="str">
            <v>202E35501</v>
          </cell>
          <cell r="C103" t="str">
            <v>FT</v>
          </cell>
          <cell r="D103" t="str">
            <v>PIPE REMOVED FOR REUSE, 24" AND UNDER, AS PER PLAN</v>
          </cell>
          <cell r="F103">
            <v>0</v>
          </cell>
          <cell r="G103"/>
        </row>
        <row r="104">
          <cell r="A104" t="str">
            <v>202E35600</v>
          </cell>
          <cell r="C104" t="str">
            <v>FT</v>
          </cell>
          <cell r="D104" t="str">
            <v>PIPE REMOVED FOR REUSE, OVER 24"</v>
          </cell>
          <cell r="F104">
            <v>0</v>
          </cell>
          <cell r="G104"/>
        </row>
        <row r="105">
          <cell r="A105" t="str">
            <v>202E35601</v>
          </cell>
          <cell r="C105" t="str">
            <v>FT</v>
          </cell>
          <cell r="D105" t="str">
            <v>PIPE REMOVED FOR REUSE, OVER 24", AS PER PLAN</v>
          </cell>
          <cell r="F105">
            <v>0</v>
          </cell>
          <cell r="G105"/>
        </row>
        <row r="106">
          <cell r="A106" t="str">
            <v>202E35700</v>
          </cell>
          <cell r="C106" t="str">
            <v>FT</v>
          </cell>
          <cell r="D106" t="str">
            <v>ASBESTOS PIPE REMOVED</v>
          </cell>
          <cell r="F106">
            <v>0</v>
          </cell>
          <cell r="G106"/>
        </row>
        <row r="107">
          <cell r="A107" t="str">
            <v>202E35701</v>
          </cell>
          <cell r="C107" t="str">
            <v>FT</v>
          </cell>
          <cell r="D107" t="str">
            <v>ASBESTOS PIPE REMOVED, AS PER PLAN</v>
          </cell>
          <cell r="F107">
            <v>0</v>
          </cell>
          <cell r="G107"/>
        </row>
        <row r="108">
          <cell r="A108" t="str">
            <v>202E38000</v>
          </cell>
          <cell r="C108" t="str">
            <v>FT</v>
          </cell>
          <cell r="D108" t="str">
            <v>GUARDRAIL REMOVED</v>
          </cell>
          <cell r="F108">
            <v>0</v>
          </cell>
          <cell r="G108"/>
        </row>
        <row r="109">
          <cell r="A109" t="str">
            <v>202E38001</v>
          </cell>
          <cell r="C109" t="str">
            <v>FT</v>
          </cell>
          <cell r="D109" t="str">
            <v>GUARDRAIL REMOVED, AS PER PLAN</v>
          </cell>
          <cell r="F109">
            <v>0</v>
          </cell>
          <cell r="G109"/>
        </row>
        <row r="110">
          <cell r="A110" t="str">
            <v>202E38100</v>
          </cell>
          <cell r="C110" t="str">
            <v>FT</v>
          </cell>
          <cell r="D110" t="str">
            <v>GUARDRAIL REMOVED FOR STORAGE</v>
          </cell>
          <cell r="F110">
            <v>0</v>
          </cell>
          <cell r="G110"/>
        </row>
        <row r="111">
          <cell r="A111" t="str">
            <v>202E38101</v>
          </cell>
          <cell r="C111" t="str">
            <v>FT</v>
          </cell>
          <cell r="D111" t="str">
            <v>GUARDRAIL REMOVED FOR STORAGE, AS PER PLAN</v>
          </cell>
          <cell r="F111">
            <v>0</v>
          </cell>
          <cell r="G111"/>
        </row>
        <row r="112">
          <cell r="A112" t="str">
            <v>202E38200</v>
          </cell>
          <cell r="C112" t="str">
            <v>FT</v>
          </cell>
          <cell r="D112" t="str">
            <v>GUARDRAIL REMOVED FOR REUSE</v>
          </cell>
          <cell r="F112">
            <v>0</v>
          </cell>
          <cell r="G112"/>
        </row>
        <row r="113">
          <cell r="A113" t="str">
            <v>202E38201</v>
          </cell>
          <cell r="C113" t="str">
            <v>FT</v>
          </cell>
          <cell r="D113" t="str">
            <v>GUARDRAIL REMOVED FOR REUSE, AS PER PLAN</v>
          </cell>
          <cell r="F113">
            <v>0</v>
          </cell>
          <cell r="G113"/>
        </row>
        <row r="114">
          <cell r="A114" t="str">
            <v>202E38300</v>
          </cell>
          <cell r="C114" t="str">
            <v>FT</v>
          </cell>
          <cell r="D114" t="str">
            <v>GUARDRAIL REMOVED, BARRIER DESIGN</v>
          </cell>
          <cell r="F114">
            <v>0</v>
          </cell>
          <cell r="G114"/>
        </row>
        <row r="115">
          <cell r="A115" t="str">
            <v>202E38301</v>
          </cell>
          <cell r="C115" t="str">
            <v>FT</v>
          </cell>
          <cell r="D115" t="str">
            <v>GUARDRAIL REMOVED, BARRIER DESIGN, AS PER PLAN</v>
          </cell>
          <cell r="F115">
            <v>0</v>
          </cell>
          <cell r="G115"/>
        </row>
        <row r="116">
          <cell r="A116" t="str">
            <v>202E38400</v>
          </cell>
          <cell r="C116" t="str">
            <v>FT</v>
          </cell>
          <cell r="D116" t="str">
            <v>GUARDRAIL REMOVED FOR STORAGE, BARRIER DESIGN</v>
          </cell>
          <cell r="F116">
            <v>0</v>
          </cell>
          <cell r="G116"/>
        </row>
        <row r="117">
          <cell r="A117" t="str">
            <v>202E38401</v>
          </cell>
          <cell r="C117" t="str">
            <v>FT</v>
          </cell>
          <cell r="D117" t="str">
            <v>GUARDRAIL REMOVED FOR STORAGE, BARRIER DESIGN, AS PER PLAN</v>
          </cell>
          <cell r="F117">
            <v>0</v>
          </cell>
          <cell r="G117"/>
        </row>
        <row r="118">
          <cell r="A118" t="str">
            <v>202E38410</v>
          </cell>
          <cell r="C118" t="str">
            <v>FT</v>
          </cell>
          <cell r="D118" t="str">
            <v>GUARDRAIL REMOVED FOR REUSE, BARRIER DESIGN</v>
          </cell>
          <cell r="F118">
            <v>0</v>
          </cell>
          <cell r="G118"/>
        </row>
        <row r="119">
          <cell r="A119" t="str">
            <v>202E38500</v>
          </cell>
          <cell r="C119" t="str">
            <v>FT</v>
          </cell>
          <cell r="D119" t="str">
            <v>BRIDGE RAILING REMOVED</v>
          </cell>
          <cell r="F119">
            <v>0</v>
          </cell>
          <cell r="G119"/>
        </row>
        <row r="120">
          <cell r="A120" t="str">
            <v>202E38501</v>
          </cell>
          <cell r="C120" t="str">
            <v>FT</v>
          </cell>
          <cell r="D120" t="str">
            <v>BRIDGE RAILING REMOVED, AS PER PLAN</v>
          </cell>
          <cell r="F120">
            <v>0</v>
          </cell>
          <cell r="G120"/>
        </row>
        <row r="121">
          <cell r="A121" t="str">
            <v>202E38600</v>
          </cell>
          <cell r="C121" t="str">
            <v>FT</v>
          </cell>
          <cell r="D121" t="str">
            <v>BRIDGE RAILING REMOVED FOR STORAGE</v>
          </cell>
          <cell r="F121">
            <v>0</v>
          </cell>
          <cell r="G121"/>
        </row>
        <row r="122">
          <cell r="A122" t="str">
            <v>202E38601</v>
          </cell>
          <cell r="C122" t="str">
            <v>FT</v>
          </cell>
          <cell r="D122" t="str">
            <v>BRIDGE RAILING REMOVED FOR STORAGE, AS PER PLAN</v>
          </cell>
          <cell r="F122">
            <v>0</v>
          </cell>
          <cell r="G122"/>
        </row>
        <row r="123">
          <cell r="A123" t="str">
            <v>202E38602</v>
          </cell>
          <cell r="C123" t="str">
            <v>FT</v>
          </cell>
          <cell r="D123" t="str">
            <v>BRIDGE RAILING REMOVED FOR REUSE</v>
          </cell>
          <cell r="F123">
            <v>0</v>
          </cell>
          <cell r="G123"/>
        </row>
        <row r="124">
          <cell r="A124" t="str">
            <v>202E38603</v>
          </cell>
          <cell r="C124" t="str">
            <v>FT</v>
          </cell>
          <cell r="D124" t="str">
            <v>BRIDGE RAILING REMOVED FOR REUSE, AS PER PLAN</v>
          </cell>
          <cell r="F124">
            <v>0</v>
          </cell>
          <cell r="G124"/>
        </row>
        <row r="125">
          <cell r="A125" t="str">
            <v>202E38700</v>
          </cell>
          <cell r="C125" t="str">
            <v>EACH</v>
          </cell>
          <cell r="D125" t="str">
            <v>GUARDRAIL POST REMOVED</v>
          </cell>
          <cell r="F125">
            <v>0</v>
          </cell>
          <cell r="G125"/>
        </row>
        <row r="126">
          <cell r="A126" t="str">
            <v>202E38701</v>
          </cell>
          <cell r="C126" t="str">
            <v>EACH</v>
          </cell>
          <cell r="D126" t="str">
            <v>GUARDRAIL POST REMOVED, AS PER PLAN</v>
          </cell>
          <cell r="F126">
            <v>0</v>
          </cell>
          <cell r="G126"/>
        </row>
        <row r="127">
          <cell r="A127" t="str">
            <v>202E38800</v>
          </cell>
          <cell r="C127" t="str">
            <v>EACH</v>
          </cell>
          <cell r="D127" t="str">
            <v>GUARD POST REMOVED</v>
          </cell>
          <cell r="F127">
            <v>0</v>
          </cell>
          <cell r="G127"/>
        </row>
        <row r="128">
          <cell r="A128" t="str">
            <v>202E42000</v>
          </cell>
          <cell r="C128" t="str">
            <v>EACH</v>
          </cell>
          <cell r="D128" t="str">
            <v>ANCHOR ASSEMBLY REMOVED, TYPE A</v>
          </cell>
          <cell r="F128">
            <v>0</v>
          </cell>
          <cell r="G128"/>
        </row>
        <row r="129">
          <cell r="A129" t="str">
            <v>202E42001</v>
          </cell>
          <cell r="C129" t="str">
            <v>EACH</v>
          </cell>
          <cell r="D129" t="str">
            <v>ANCHOR ASSEMBLY REMOVED, TYPE A, AS PER PLAN</v>
          </cell>
          <cell r="F129">
            <v>0</v>
          </cell>
          <cell r="G129"/>
        </row>
        <row r="130">
          <cell r="A130" t="str">
            <v>202E42010</v>
          </cell>
          <cell r="C130" t="str">
            <v>EACH</v>
          </cell>
          <cell r="D130" t="str">
            <v>ANCHOR ASSEMBLY REMOVED, TYPE E</v>
          </cell>
          <cell r="F130">
            <v>0</v>
          </cell>
          <cell r="G130"/>
        </row>
        <row r="131">
          <cell r="A131" t="str">
            <v>202E42011</v>
          </cell>
          <cell r="C131" t="str">
            <v>EACH</v>
          </cell>
          <cell r="D131" t="str">
            <v>ANCHOR ASSEMBLY REMOVED, TYPE E, AS PER PLAN</v>
          </cell>
          <cell r="F131">
            <v>0</v>
          </cell>
          <cell r="G131"/>
        </row>
        <row r="132">
          <cell r="A132" t="str">
            <v>202E42040</v>
          </cell>
          <cell r="C132" t="str">
            <v>EACH</v>
          </cell>
          <cell r="D132" t="str">
            <v>ANCHOR ASSEMBLY REMOVED, TYPE T</v>
          </cell>
          <cell r="F132">
            <v>0</v>
          </cell>
          <cell r="G132"/>
        </row>
        <row r="133">
          <cell r="A133" t="str">
            <v>202E42041</v>
          </cell>
          <cell r="C133" t="str">
            <v>EACH</v>
          </cell>
          <cell r="D133" t="str">
            <v>ANCHOR ASSEMBLY REMOVED, TYPE T, AS PER PLAN</v>
          </cell>
          <cell r="F133">
            <v>0</v>
          </cell>
          <cell r="G133"/>
        </row>
        <row r="134">
          <cell r="A134" t="str">
            <v>202E42050</v>
          </cell>
          <cell r="C134" t="str">
            <v>EACH</v>
          </cell>
          <cell r="D134" t="str">
            <v>ANCHOR ASSEMBLY REMOVED, TYPE B</v>
          </cell>
          <cell r="F134">
            <v>0</v>
          </cell>
          <cell r="G134"/>
        </row>
        <row r="135">
          <cell r="A135" t="str">
            <v>202E42051</v>
          </cell>
          <cell r="C135" t="str">
            <v>EACH</v>
          </cell>
          <cell r="D135" t="str">
            <v>ANCHOR ASSEMBLY REMOVED, TYPE B, AS PER PLAN</v>
          </cell>
          <cell r="F135">
            <v>0</v>
          </cell>
          <cell r="G135"/>
        </row>
        <row r="136">
          <cell r="A136" t="str">
            <v>202E42206</v>
          </cell>
          <cell r="C136" t="str">
            <v>EACH</v>
          </cell>
          <cell r="D136" t="str">
            <v>ANCHOR ASSEMBLY REMOVED</v>
          </cell>
          <cell r="F136">
            <v>0</v>
          </cell>
          <cell r="G136"/>
        </row>
        <row r="137">
          <cell r="A137" t="str">
            <v>202E42207</v>
          </cell>
          <cell r="C137" t="str">
            <v>EACH</v>
          </cell>
          <cell r="D137" t="str">
            <v>ANCHOR ASSEMBLY REMOVED, AS PER PLAN</v>
          </cell>
          <cell r="F137">
            <v>0</v>
          </cell>
          <cell r="G137"/>
        </row>
        <row r="138">
          <cell r="A138" t="str">
            <v>202E42210</v>
          </cell>
          <cell r="C138" t="str">
            <v>EACH</v>
          </cell>
          <cell r="D138" t="str">
            <v>ANCHOR ASSEMBLY REMOVED, BARRIER DESIGN</v>
          </cell>
          <cell r="F138">
            <v>0</v>
          </cell>
          <cell r="G138"/>
        </row>
        <row r="139">
          <cell r="A139" t="str">
            <v>202E42300</v>
          </cell>
          <cell r="C139" t="str">
            <v>EACH</v>
          </cell>
          <cell r="D139" t="str">
            <v>ANCHOR ASSEMBLY REMOVED FOR STORAGE, TYPE A</v>
          </cell>
          <cell r="F139">
            <v>0</v>
          </cell>
          <cell r="G139"/>
        </row>
        <row r="140">
          <cell r="A140" t="str">
            <v>202E42301</v>
          </cell>
          <cell r="C140" t="str">
            <v>EACH</v>
          </cell>
          <cell r="D140" t="str">
            <v>ANCHOR ASSEMBLY REMOVED FOR STORAGE, TYPE A, AS PER PLAN</v>
          </cell>
          <cell r="F140">
            <v>0</v>
          </cell>
          <cell r="G140"/>
        </row>
        <row r="141">
          <cell r="A141" t="str">
            <v>202E42310</v>
          </cell>
          <cell r="C141" t="str">
            <v>EACH</v>
          </cell>
          <cell r="D141" t="str">
            <v>ANCHOR ASSEMBLY REMOVED FOR STORAGE, BARRIER DESIGN, TYPE A</v>
          </cell>
          <cell r="F141">
            <v>0</v>
          </cell>
          <cell r="G141"/>
        </row>
        <row r="142">
          <cell r="A142" t="str">
            <v>202E42508</v>
          </cell>
          <cell r="C142" t="str">
            <v>EACH</v>
          </cell>
          <cell r="D142" t="str">
            <v>ANCHOR ASSEMBLY REMOVED FOR STORAGE</v>
          </cell>
          <cell r="F142">
            <v>0</v>
          </cell>
          <cell r="G142"/>
        </row>
        <row r="143">
          <cell r="A143" t="str">
            <v>202E42509</v>
          </cell>
          <cell r="C143" t="str">
            <v>EACH</v>
          </cell>
          <cell r="D143" t="str">
            <v>ANCHOR ASSEMBLY REMOVED FOR STORAGE, AS PER PLAN</v>
          </cell>
          <cell r="F143">
            <v>0</v>
          </cell>
          <cell r="G143"/>
        </row>
        <row r="144">
          <cell r="A144" t="str">
            <v>202E42600</v>
          </cell>
          <cell r="C144" t="str">
            <v>EACH</v>
          </cell>
          <cell r="D144" t="str">
            <v>ANCHOR ASSEMBLY REMOVED FOR REUSE, TYPE A</v>
          </cell>
          <cell r="F144">
            <v>0</v>
          </cell>
          <cell r="G144"/>
        </row>
        <row r="145">
          <cell r="A145" t="str">
            <v>202E42601</v>
          </cell>
          <cell r="C145" t="str">
            <v>EACH</v>
          </cell>
          <cell r="D145" t="str">
            <v>ANCHOR ASSEMBLY REMOVED FOR REUSE, TYPE A, AS PER PLAN</v>
          </cell>
          <cell r="F145">
            <v>0</v>
          </cell>
          <cell r="G145"/>
        </row>
        <row r="146">
          <cell r="A146" t="str">
            <v>202E42610</v>
          </cell>
          <cell r="C146" t="str">
            <v>EACH</v>
          </cell>
          <cell r="D146" t="str">
            <v>ANCHOR ASSEMBLY REMOVED FOR REUSE, TYPE B-98</v>
          </cell>
          <cell r="F146">
            <v>0</v>
          </cell>
          <cell r="G146"/>
        </row>
        <row r="147">
          <cell r="A147" t="str">
            <v>202E42620</v>
          </cell>
          <cell r="C147" t="str">
            <v>EACH</v>
          </cell>
          <cell r="D147" t="str">
            <v>ANCHOR ASSEMBLY REMOVED FOR REUSE, TYPE E-98</v>
          </cell>
          <cell r="F147">
            <v>0</v>
          </cell>
          <cell r="G147"/>
        </row>
        <row r="148">
          <cell r="A148" t="str">
            <v>202E42621</v>
          </cell>
          <cell r="C148" t="str">
            <v>EACH</v>
          </cell>
          <cell r="D148" t="str">
            <v>ANCHOR ASSEMBLY REMOVED FOR REUSE, TYPE E-98, AS PER PLAN</v>
          </cell>
          <cell r="F148">
            <v>0</v>
          </cell>
          <cell r="G148"/>
        </row>
        <row r="149">
          <cell r="A149" t="str">
            <v>202E42806</v>
          </cell>
          <cell r="C149" t="str">
            <v>EACH</v>
          </cell>
          <cell r="D149" t="str">
            <v>ANCHOR ASSEMBLY REMOVED FOR REUSE</v>
          </cell>
          <cell r="F149">
            <v>0</v>
          </cell>
          <cell r="G149"/>
        </row>
        <row r="150">
          <cell r="A150" t="str">
            <v>202E42807</v>
          </cell>
          <cell r="C150" t="str">
            <v>EACH</v>
          </cell>
          <cell r="D150" t="str">
            <v>ANCHOR ASSEMBLY REMOVED FOR REUSE, AS PER PLAN</v>
          </cell>
          <cell r="F150">
            <v>0</v>
          </cell>
          <cell r="G150"/>
        </row>
        <row r="151">
          <cell r="A151" t="str">
            <v>202E42810</v>
          </cell>
          <cell r="C151" t="str">
            <v>EACH</v>
          </cell>
          <cell r="D151" t="str">
            <v>ANCHOR ASSEMBLY REMOVED FOR REUSE, TYPE E</v>
          </cell>
          <cell r="F151">
            <v>0</v>
          </cell>
          <cell r="G151"/>
        </row>
        <row r="152">
          <cell r="A152" t="str">
            <v>202E42812</v>
          </cell>
          <cell r="C152" t="str">
            <v>EACH</v>
          </cell>
          <cell r="D152" t="str">
            <v>ANCHOR ASSEMBLY REMOVED FOR STORAGE, TYPE E</v>
          </cell>
          <cell r="F152">
            <v>0</v>
          </cell>
          <cell r="G152"/>
        </row>
        <row r="153">
          <cell r="A153" t="str">
            <v>202E42813</v>
          </cell>
          <cell r="C153" t="str">
            <v>EACH</v>
          </cell>
          <cell r="D153" t="str">
            <v>ANCHOR ASSEMBLY REMOVED FOR STORAGE, TYPE E, AS PER PLAN</v>
          </cell>
          <cell r="F153">
            <v>0</v>
          </cell>
          <cell r="G153"/>
        </row>
        <row r="154">
          <cell r="A154" t="str">
            <v>202E43000</v>
          </cell>
          <cell r="C154" t="str">
            <v>EACH</v>
          </cell>
          <cell r="D154" t="str">
            <v>ANCHOR ASSEMBLY POST REMOVED</v>
          </cell>
          <cell r="F154">
            <v>0</v>
          </cell>
          <cell r="G154"/>
        </row>
        <row r="155">
          <cell r="A155" t="str">
            <v>202E43001</v>
          </cell>
          <cell r="C155" t="str">
            <v>EACH</v>
          </cell>
          <cell r="D155" t="str">
            <v>ANCHOR ASSEMBLY POST REMOVED, AS PER PLAN</v>
          </cell>
          <cell r="F155">
            <v>0</v>
          </cell>
          <cell r="G155"/>
        </row>
        <row r="156">
          <cell r="A156" t="str">
            <v>202E47000</v>
          </cell>
          <cell r="C156" t="str">
            <v>EACH</v>
          </cell>
          <cell r="D156" t="str">
            <v>BRIDGE TERMINAL ASSEMBLY REMOVED</v>
          </cell>
          <cell r="F156">
            <v>0</v>
          </cell>
          <cell r="G156"/>
        </row>
        <row r="157">
          <cell r="A157" t="str">
            <v>202E47001</v>
          </cell>
          <cell r="C157" t="str">
            <v>EACH</v>
          </cell>
          <cell r="D157" t="str">
            <v>BRIDGE TERMINAL ASSEMBLY REMOVED, AS PER PLAN</v>
          </cell>
          <cell r="F157">
            <v>0</v>
          </cell>
          <cell r="G157"/>
        </row>
        <row r="158">
          <cell r="A158" t="str">
            <v>202E47100</v>
          </cell>
          <cell r="C158" t="str">
            <v>EACH</v>
          </cell>
          <cell r="D158" t="str">
            <v>BRIDGE TERMINAL ASSEMBLY REMOVED FOR STORAGE</v>
          </cell>
          <cell r="F158">
            <v>0</v>
          </cell>
          <cell r="G158"/>
        </row>
        <row r="159">
          <cell r="A159" t="str">
            <v>202E47200</v>
          </cell>
          <cell r="C159" t="str">
            <v>EACH</v>
          </cell>
          <cell r="D159" t="str">
            <v>BRIDGE TERMINAL ASSEMBLY REMOVED FOR REUSE</v>
          </cell>
          <cell r="F159">
            <v>0</v>
          </cell>
          <cell r="G159"/>
        </row>
        <row r="160">
          <cell r="A160" t="str">
            <v>202E47201</v>
          </cell>
          <cell r="C160" t="str">
            <v>EACH</v>
          </cell>
          <cell r="D160" t="str">
            <v>BRIDGE TERMINAL ASSEMBLY REMOVED FOR REUSE, AS PER PLAN</v>
          </cell>
          <cell r="F160">
            <v>0</v>
          </cell>
          <cell r="G160"/>
        </row>
        <row r="161">
          <cell r="A161" t="str">
            <v>202E47800</v>
          </cell>
          <cell r="C161" t="str">
            <v>EACH</v>
          </cell>
          <cell r="D161" t="str">
            <v>IMPACT ATTENUATOR REMOVED</v>
          </cell>
          <cell r="F161">
            <v>0</v>
          </cell>
          <cell r="G161"/>
        </row>
        <row r="162">
          <cell r="A162" t="str">
            <v>202E47801</v>
          </cell>
          <cell r="C162" t="str">
            <v>EACH</v>
          </cell>
          <cell r="D162" t="str">
            <v>IMPACT ATTENUATOR REMOVED, AS PER PLAN</v>
          </cell>
          <cell r="F162">
            <v>0</v>
          </cell>
          <cell r="G162"/>
        </row>
        <row r="163">
          <cell r="A163" t="str">
            <v>202E48000</v>
          </cell>
          <cell r="C163" t="str">
            <v>FT</v>
          </cell>
          <cell r="D163" t="str">
            <v>CABLE BARRIER REMOVED</v>
          </cell>
          <cell r="F163">
            <v>0</v>
          </cell>
          <cell r="G163"/>
        </row>
        <row r="164">
          <cell r="A164" t="str">
            <v>202E48001</v>
          </cell>
          <cell r="C164" t="str">
            <v>FT</v>
          </cell>
          <cell r="D164" t="str">
            <v>CABLE BARRIER REMOVED, AS PER PLAN</v>
          </cell>
          <cell r="F164">
            <v>0</v>
          </cell>
          <cell r="G164"/>
        </row>
        <row r="165">
          <cell r="A165" t="str">
            <v>202E48100</v>
          </cell>
          <cell r="C165" t="str">
            <v>FT</v>
          </cell>
          <cell r="D165" t="str">
            <v>CABLE BARRIER REMOVED FOR STORAGE</v>
          </cell>
          <cell r="F165">
            <v>0</v>
          </cell>
          <cell r="G165"/>
        </row>
        <row r="166">
          <cell r="A166" t="str">
            <v>202E52000</v>
          </cell>
          <cell r="C166" t="str">
            <v>EACH</v>
          </cell>
          <cell r="D166" t="str">
            <v>PRECAST TRAFFIC DIVIDER REMOVED</v>
          </cell>
          <cell r="F166">
            <v>0</v>
          </cell>
          <cell r="G166"/>
        </row>
        <row r="167">
          <cell r="A167" t="str">
            <v>202E52001</v>
          </cell>
          <cell r="C167" t="str">
            <v>EACH</v>
          </cell>
          <cell r="D167" t="str">
            <v>PRECAST TRAFFIC DIVIDER REMOVED, AS PER PLAN</v>
          </cell>
          <cell r="F167">
            <v>0</v>
          </cell>
          <cell r="G167"/>
        </row>
        <row r="168">
          <cell r="A168" t="str">
            <v>202E52990</v>
          </cell>
          <cell r="B168" t="str">
            <v>Y</v>
          </cell>
          <cell r="C168" t="str">
            <v>EACH</v>
          </cell>
          <cell r="D168" t="str">
            <v>SPECIAL - PARKING BLOCK REMOVED</v>
          </cell>
          <cell r="F168">
            <v>0</v>
          </cell>
          <cell r="G168"/>
        </row>
        <row r="169">
          <cell r="A169" t="str">
            <v>202E53000</v>
          </cell>
          <cell r="B169" t="str">
            <v>Y</v>
          </cell>
          <cell r="C169" t="str">
            <v>EACH</v>
          </cell>
          <cell r="D169" t="str">
            <v>SPECIAL - PARKING BLOCK REMOVED AND REPLACED</v>
          </cell>
          <cell r="F169">
            <v>0</v>
          </cell>
          <cell r="G169"/>
        </row>
        <row r="170">
          <cell r="A170" t="str">
            <v>202E53010</v>
          </cell>
          <cell r="B170" t="str">
            <v>Y</v>
          </cell>
          <cell r="C170" t="str">
            <v>EACH</v>
          </cell>
          <cell r="D170" t="str">
            <v>SPECIAL - PARKING BLOCK REMOVED AND RESET</v>
          </cell>
          <cell r="F170">
            <v>0</v>
          </cell>
          <cell r="G170"/>
        </row>
        <row r="171">
          <cell r="A171" t="str">
            <v>202E53020</v>
          </cell>
          <cell r="B171" t="str">
            <v>Y</v>
          </cell>
          <cell r="C171" t="str">
            <v>EACH</v>
          </cell>
          <cell r="D171" t="str">
            <v>SPECIAL - PARKING BLOCK REMOVED FOR STORAGE</v>
          </cell>
          <cell r="F171">
            <v>0</v>
          </cell>
          <cell r="G171"/>
        </row>
        <row r="172">
          <cell r="A172" t="str">
            <v>202E53100</v>
          </cell>
          <cell r="C172" t="str">
            <v>EACH</v>
          </cell>
          <cell r="D172" t="str">
            <v>MAILBOX REMOVED</v>
          </cell>
          <cell r="F172">
            <v>0</v>
          </cell>
          <cell r="G172"/>
        </row>
        <row r="173">
          <cell r="A173" t="str">
            <v>202E53101</v>
          </cell>
          <cell r="B173"/>
          <cell r="C173" t="str">
            <v>EACH</v>
          </cell>
          <cell r="D173" t="str">
            <v>MAILBOX REMOVED, AS PER PLAN</v>
          </cell>
          <cell r="F173">
            <v>0</v>
          </cell>
          <cell r="G173"/>
        </row>
        <row r="174">
          <cell r="A174" t="str">
            <v>202E56000</v>
          </cell>
          <cell r="B174"/>
          <cell r="C174" t="str">
            <v>LS</v>
          </cell>
          <cell r="D174" t="str">
            <v>BUILDING DEMOLISHED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202E56001</v>
          </cell>
          <cell r="B175"/>
          <cell r="C175" t="str">
            <v>LS</v>
          </cell>
          <cell r="D175" t="str">
            <v>BUILDING DEMOLISHED, AS PER PLAN</v>
          </cell>
          <cell r="F175">
            <v>1</v>
          </cell>
          <cell r="G175" t="str">
            <v>ADD SUPPLEMENTAL OR PARCEL NO.</v>
          </cell>
        </row>
        <row r="176">
          <cell r="A176" t="str">
            <v>202E56100</v>
          </cell>
          <cell r="B176"/>
          <cell r="C176" t="str">
            <v>EACH</v>
          </cell>
          <cell r="D176" t="str">
            <v>BUILDING DEMOLISHED</v>
          </cell>
          <cell r="F176">
            <v>1</v>
          </cell>
          <cell r="G176" t="str">
            <v>ADD SUPPLEMENTAL OR PARCEL NO.</v>
          </cell>
        </row>
        <row r="177">
          <cell r="A177" t="str">
            <v>202E56101</v>
          </cell>
          <cell r="B177"/>
          <cell r="C177" t="str">
            <v>EACH</v>
          </cell>
          <cell r="D177" t="str">
            <v>BUILDING DEMOLISHED, AS PER PLAN</v>
          </cell>
          <cell r="F177">
            <v>1</v>
          </cell>
          <cell r="G177" t="str">
            <v>ADD SUPPLEMENTAL OR PARCEL NO.</v>
          </cell>
        </row>
        <row r="178">
          <cell r="A178" t="str">
            <v>202E58000</v>
          </cell>
          <cell r="B178"/>
          <cell r="C178" t="str">
            <v>EACH</v>
          </cell>
          <cell r="D178" t="str">
            <v>MANHOLE REMOVED</v>
          </cell>
          <cell r="F178">
            <v>0</v>
          </cell>
          <cell r="G178"/>
        </row>
        <row r="179">
          <cell r="A179" t="str">
            <v>202E58001</v>
          </cell>
          <cell r="B179"/>
          <cell r="C179" t="str">
            <v>EACH</v>
          </cell>
          <cell r="D179" t="str">
            <v>MANHOLE REMOVED, AS PER PLAN</v>
          </cell>
          <cell r="F179">
            <v>0</v>
          </cell>
          <cell r="G179"/>
        </row>
        <row r="180">
          <cell r="A180" t="str">
            <v>202E58100</v>
          </cell>
          <cell r="B180"/>
          <cell r="C180" t="str">
            <v>EACH</v>
          </cell>
          <cell r="D180" t="str">
            <v>CATCH BASIN REMOVED</v>
          </cell>
          <cell r="F180">
            <v>0</v>
          </cell>
          <cell r="G180"/>
        </row>
        <row r="181">
          <cell r="A181" t="str">
            <v>202E58101</v>
          </cell>
          <cell r="C181" t="str">
            <v>EACH</v>
          </cell>
          <cell r="D181" t="str">
            <v>CATCH BASIN REMOVED, AS PER PLAN</v>
          </cell>
          <cell r="F181">
            <v>0</v>
          </cell>
          <cell r="G181"/>
        </row>
        <row r="182">
          <cell r="A182" t="str">
            <v>202E58200</v>
          </cell>
          <cell r="C182" t="str">
            <v>EACH</v>
          </cell>
          <cell r="D182" t="str">
            <v>INLET REMOVED</v>
          </cell>
          <cell r="F182">
            <v>0</v>
          </cell>
          <cell r="G182"/>
        </row>
        <row r="183">
          <cell r="A183" t="str">
            <v>202E58201</v>
          </cell>
          <cell r="C183" t="str">
            <v>EACH</v>
          </cell>
          <cell r="D183" t="str">
            <v>INLET REMOVED, AS PER PLAN</v>
          </cell>
          <cell r="F183">
            <v>0</v>
          </cell>
          <cell r="G183"/>
        </row>
        <row r="184">
          <cell r="A184" t="str">
            <v>202E58300</v>
          </cell>
          <cell r="C184" t="str">
            <v>EACH</v>
          </cell>
          <cell r="D184" t="str">
            <v>CATCH BASIN OR INLET REMOVED</v>
          </cell>
          <cell r="F184">
            <v>0</v>
          </cell>
          <cell r="G184"/>
        </row>
        <row r="185">
          <cell r="A185" t="str">
            <v>202E58400</v>
          </cell>
          <cell r="C185" t="str">
            <v>EACH</v>
          </cell>
          <cell r="D185" t="str">
            <v>INLET ABANDONED</v>
          </cell>
          <cell r="F185">
            <v>0</v>
          </cell>
          <cell r="G185"/>
        </row>
        <row r="186">
          <cell r="A186" t="str">
            <v>202E58401</v>
          </cell>
          <cell r="C186" t="str">
            <v>EACH</v>
          </cell>
          <cell r="D186" t="str">
            <v>INLET ABANDONED, AS PER PLAN</v>
          </cell>
          <cell r="F186">
            <v>0</v>
          </cell>
          <cell r="G186"/>
        </row>
        <row r="187">
          <cell r="A187" t="str">
            <v>202E58500</v>
          </cell>
          <cell r="C187" t="str">
            <v>EACH</v>
          </cell>
          <cell r="D187" t="str">
            <v>CATCH BASIN ABANDONED</v>
          </cell>
          <cell r="F187">
            <v>0</v>
          </cell>
          <cell r="G187"/>
        </row>
        <row r="188">
          <cell r="A188" t="str">
            <v>202E58501</v>
          </cell>
          <cell r="C188" t="str">
            <v>EACH</v>
          </cell>
          <cell r="D188" t="str">
            <v>CATCH BASIN ABANDONED, AS PER PLAN</v>
          </cell>
          <cell r="F188">
            <v>0</v>
          </cell>
          <cell r="G188"/>
        </row>
        <row r="189">
          <cell r="A189" t="str">
            <v>202E58600</v>
          </cell>
          <cell r="C189" t="str">
            <v>EACH</v>
          </cell>
          <cell r="D189" t="str">
            <v>CATCH BASIN OR INLET ABANDONED</v>
          </cell>
          <cell r="F189">
            <v>0</v>
          </cell>
          <cell r="G189"/>
        </row>
        <row r="190">
          <cell r="A190" t="str">
            <v>202E58601</v>
          </cell>
          <cell r="C190" t="str">
            <v>EACH</v>
          </cell>
          <cell r="D190" t="str">
            <v>CATCH BASIN OR INLET ABANDONED, AS PER PLAN</v>
          </cell>
          <cell r="F190">
            <v>0</v>
          </cell>
          <cell r="G190"/>
        </row>
        <row r="191">
          <cell r="A191" t="str">
            <v>202E58700</v>
          </cell>
          <cell r="C191" t="str">
            <v>EACH</v>
          </cell>
          <cell r="D191" t="str">
            <v>MANHOLE ABANDONED</v>
          </cell>
          <cell r="F191">
            <v>0</v>
          </cell>
          <cell r="G191"/>
        </row>
        <row r="192">
          <cell r="A192" t="str">
            <v>202E58701</v>
          </cell>
          <cell r="C192" t="str">
            <v>EACH</v>
          </cell>
          <cell r="D192" t="str">
            <v>MANHOLE ABANDONED, AS PER PLAN</v>
          </cell>
          <cell r="F192">
            <v>0</v>
          </cell>
          <cell r="G192"/>
        </row>
        <row r="193">
          <cell r="A193" t="str">
            <v>202E60000</v>
          </cell>
          <cell r="C193" t="str">
            <v>EACH</v>
          </cell>
          <cell r="D193" t="str">
            <v>MONUMENT ASSEMBLY ABANDONED</v>
          </cell>
          <cell r="F193">
            <v>0</v>
          </cell>
          <cell r="G193"/>
        </row>
        <row r="194">
          <cell r="A194" t="str">
            <v>202E60010</v>
          </cell>
          <cell r="C194" t="str">
            <v>EACH</v>
          </cell>
          <cell r="D194" t="str">
            <v>MONUMENT ASSEMBLY REMOVED</v>
          </cell>
          <cell r="F194">
            <v>0</v>
          </cell>
          <cell r="G194"/>
        </row>
        <row r="195">
          <cell r="A195" t="str">
            <v>202E62000</v>
          </cell>
          <cell r="C195" t="str">
            <v>EACH</v>
          </cell>
          <cell r="D195" t="str">
            <v>JUNCTION BOX REMOVED</v>
          </cell>
          <cell r="F195">
            <v>0</v>
          </cell>
          <cell r="G195"/>
        </row>
        <row r="196">
          <cell r="A196" t="str">
            <v>202E62001</v>
          </cell>
          <cell r="C196" t="str">
            <v>EACH</v>
          </cell>
          <cell r="D196" t="str">
            <v>JUNCTION BOX REMOVED, AS PER PLAN</v>
          </cell>
          <cell r="F196">
            <v>0</v>
          </cell>
          <cell r="G196"/>
        </row>
        <row r="197">
          <cell r="A197" t="str">
            <v>202E62600</v>
          </cell>
          <cell r="C197" t="str">
            <v>EACH</v>
          </cell>
          <cell r="D197" t="str">
            <v>PRIVY VAULT REMOVED</v>
          </cell>
          <cell r="F197">
            <v>0</v>
          </cell>
          <cell r="G197"/>
        </row>
        <row r="198">
          <cell r="A198" t="str">
            <v>202E62601</v>
          </cell>
          <cell r="C198" t="str">
            <v>EACH</v>
          </cell>
          <cell r="D198" t="str">
            <v>PRIVY VAULT REMOVED, AS PER PLAN</v>
          </cell>
          <cell r="F198">
            <v>0</v>
          </cell>
          <cell r="G198"/>
        </row>
        <row r="199">
          <cell r="A199" t="str">
            <v>202E62700</v>
          </cell>
          <cell r="C199" t="str">
            <v>EACH</v>
          </cell>
          <cell r="D199" t="str">
            <v>SEPTIC TANK REMOVED</v>
          </cell>
          <cell r="F199">
            <v>0</v>
          </cell>
          <cell r="G199"/>
        </row>
        <row r="200">
          <cell r="A200" t="str">
            <v>202E64000</v>
          </cell>
          <cell r="B200" t="str">
            <v>Y</v>
          </cell>
          <cell r="C200" t="str">
            <v>EACH</v>
          </cell>
          <cell r="D200" t="str">
            <v>SPECIAL - PLUGGING AND VENTING GAS AND/OR OIL WELL</v>
          </cell>
          <cell r="F200">
            <v>0</v>
          </cell>
          <cell r="G200"/>
        </row>
        <row r="201">
          <cell r="A201" t="str">
            <v>202E66000</v>
          </cell>
          <cell r="B201" t="str">
            <v>Y</v>
          </cell>
          <cell r="C201" t="str">
            <v>EACH</v>
          </cell>
          <cell r="D201" t="str">
            <v>SPECIAL - DRILLED WATER WELL ABANDONED</v>
          </cell>
          <cell r="F201">
            <v>0</v>
          </cell>
          <cell r="G201"/>
        </row>
        <row r="202">
          <cell r="A202" t="str">
            <v>202E66500</v>
          </cell>
          <cell r="C202" t="str">
            <v>EACH</v>
          </cell>
          <cell r="D202" t="str">
            <v>UNDERGROUND STORAGE TANK REMOVED</v>
          </cell>
          <cell r="F202">
            <v>0</v>
          </cell>
          <cell r="G202"/>
        </row>
        <row r="203">
          <cell r="A203" t="str">
            <v>202E66501</v>
          </cell>
          <cell r="C203" t="str">
            <v>EACH</v>
          </cell>
          <cell r="D203" t="str">
            <v>UNDERGROUND STORAGE TANK REMOVED, AS PER PLAN</v>
          </cell>
          <cell r="F203">
            <v>0</v>
          </cell>
          <cell r="G203"/>
        </row>
        <row r="204">
          <cell r="A204" t="str">
            <v>202E67000</v>
          </cell>
          <cell r="C204" t="str">
            <v>EACH</v>
          </cell>
          <cell r="D204" t="str">
            <v>REGULATED UNDERGROUND STORAGE TANK REMOVED</v>
          </cell>
          <cell r="F204">
            <v>0</v>
          </cell>
          <cell r="G204"/>
        </row>
        <row r="205">
          <cell r="A205" t="str">
            <v>202E67001</v>
          </cell>
          <cell r="B205"/>
          <cell r="C205" t="str">
            <v>EACH</v>
          </cell>
          <cell r="D205" t="str">
            <v>REGULATED UNDERGROUND STORAGE TANK REMOVED, AS PER PLAN</v>
          </cell>
          <cell r="F205">
            <v>0</v>
          </cell>
          <cell r="G205"/>
        </row>
        <row r="206">
          <cell r="A206" t="str">
            <v>202E70000</v>
          </cell>
          <cell r="B206" t="str">
            <v>Y</v>
          </cell>
          <cell r="C206" t="str">
            <v>FT</v>
          </cell>
          <cell r="D206" t="str">
            <v>SPECIAL - FILL AND PLUG EXISTING CONDUIT</v>
          </cell>
          <cell r="F206">
            <v>0</v>
          </cell>
          <cell r="G206" t="str">
            <v>SPECIFY DIAMETER</v>
          </cell>
        </row>
        <row r="207">
          <cell r="A207" t="str">
            <v>202E70110</v>
          </cell>
          <cell r="B207" t="str">
            <v>Y</v>
          </cell>
          <cell r="C207" t="str">
            <v>FT</v>
          </cell>
          <cell r="D207" t="str">
            <v>SPECIAL - PIPE CLEANOUT, 24" AND UNDER</v>
          </cell>
          <cell r="F207">
            <v>0</v>
          </cell>
          <cell r="G207"/>
        </row>
        <row r="208">
          <cell r="A208" t="str">
            <v>202E70120</v>
          </cell>
          <cell r="B208" t="str">
            <v>Y</v>
          </cell>
          <cell r="C208" t="str">
            <v>FT</v>
          </cell>
          <cell r="D208" t="str">
            <v>SPECIAL - PIPE CLEANOUT, 27" TO 48"</v>
          </cell>
          <cell r="F208">
            <v>0</v>
          </cell>
          <cell r="G208"/>
        </row>
        <row r="209">
          <cell r="A209" t="str">
            <v>202E70130</v>
          </cell>
          <cell r="B209" t="str">
            <v>Y</v>
          </cell>
          <cell r="C209" t="str">
            <v>FT</v>
          </cell>
          <cell r="D209" t="str">
            <v>SPECIAL - PIPE CLEANOUT OVER 48"</v>
          </cell>
          <cell r="F209">
            <v>0</v>
          </cell>
          <cell r="G209"/>
        </row>
        <row r="210">
          <cell r="A210" t="str">
            <v>202E75000</v>
          </cell>
          <cell r="B210"/>
          <cell r="C210" t="str">
            <v>FT</v>
          </cell>
          <cell r="D210" t="str">
            <v>FENCE REMOVED</v>
          </cell>
          <cell r="F210">
            <v>0</v>
          </cell>
          <cell r="G210"/>
        </row>
        <row r="211">
          <cell r="A211" t="str">
            <v>202E75001</v>
          </cell>
          <cell r="B211"/>
          <cell r="C211" t="str">
            <v>FT</v>
          </cell>
          <cell r="D211" t="str">
            <v>FENCE REMOVED, AS PER PLAN</v>
          </cell>
          <cell r="F211">
            <v>0</v>
          </cell>
          <cell r="G211"/>
        </row>
        <row r="212">
          <cell r="A212" t="str">
            <v>202E75100</v>
          </cell>
          <cell r="B212"/>
          <cell r="C212" t="str">
            <v>FT</v>
          </cell>
          <cell r="D212" t="str">
            <v>FENCE REMOVED FOR STORAGE</v>
          </cell>
          <cell r="F212">
            <v>0</v>
          </cell>
          <cell r="G212"/>
        </row>
        <row r="213">
          <cell r="A213" t="str">
            <v>202E75101</v>
          </cell>
          <cell r="B213"/>
          <cell r="C213" t="str">
            <v>FT</v>
          </cell>
          <cell r="D213" t="str">
            <v>FENCE REMOVED FOR STORAGE, AS PER PLAN</v>
          </cell>
          <cell r="F213">
            <v>0</v>
          </cell>
          <cell r="G213"/>
        </row>
        <row r="214">
          <cell r="A214" t="str">
            <v>202E75200</v>
          </cell>
          <cell r="B214"/>
          <cell r="C214" t="str">
            <v>FT</v>
          </cell>
          <cell r="D214" t="str">
            <v>FENCE REMOVED FOR REUSE</v>
          </cell>
          <cell r="F214">
            <v>0</v>
          </cell>
          <cell r="G214"/>
        </row>
        <row r="215">
          <cell r="A215" t="str">
            <v>202E75201</v>
          </cell>
          <cell r="B215"/>
          <cell r="C215" t="str">
            <v>FT</v>
          </cell>
          <cell r="D215" t="str">
            <v>FENCE REMOVED FOR REUSE, AS PER PLAN</v>
          </cell>
          <cell r="F215">
            <v>0</v>
          </cell>
          <cell r="G215"/>
        </row>
        <row r="216">
          <cell r="A216" t="str">
            <v>202E75250</v>
          </cell>
          <cell r="B216"/>
          <cell r="C216" t="str">
            <v>EACH</v>
          </cell>
          <cell r="D216" t="str">
            <v>GATE REMOVED</v>
          </cell>
          <cell r="F216">
            <v>0</v>
          </cell>
          <cell r="G216"/>
        </row>
        <row r="217">
          <cell r="A217" t="str">
            <v>202E75251</v>
          </cell>
          <cell r="B217"/>
          <cell r="C217" t="str">
            <v>EACH</v>
          </cell>
          <cell r="D217" t="str">
            <v>GATE REMOVED, AS PER PLAN</v>
          </cell>
          <cell r="F217">
            <v>0</v>
          </cell>
          <cell r="G217"/>
        </row>
        <row r="218">
          <cell r="A218" t="str">
            <v>202E75254</v>
          </cell>
          <cell r="B218"/>
          <cell r="C218" t="str">
            <v>EACH</v>
          </cell>
          <cell r="D218" t="str">
            <v>GATE REMOVED FOR REUSE</v>
          </cell>
          <cell r="F218">
            <v>0</v>
          </cell>
          <cell r="G218"/>
        </row>
        <row r="219">
          <cell r="A219" t="str">
            <v>202E75255</v>
          </cell>
          <cell r="C219" t="str">
            <v>EACH</v>
          </cell>
          <cell r="D219" t="str">
            <v>GATE REMOVED FOR REUSE, AS PER PLAN</v>
          </cell>
          <cell r="F219">
            <v>0</v>
          </cell>
          <cell r="G219"/>
        </row>
        <row r="220">
          <cell r="A220" t="str">
            <v>202E75260</v>
          </cell>
          <cell r="C220" t="str">
            <v>FT</v>
          </cell>
          <cell r="D220" t="str">
            <v>VANDAL PROTECTION FENCE REMOVED</v>
          </cell>
          <cell r="F220">
            <v>0</v>
          </cell>
          <cell r="G220"/>
        </row>
        <row r="221">
          <cell r="A221" t="str">
            <v>202E75261</v>
          </cell>
          <cell r="C221" t="str">
            <v>FT</v>
          </cell>
          <cell r="D221" t="str">
            <v>VANDAL PROTECTION FENCE REMOVED, AS PER PLAN</v>
          </cell>
          <cell r="F221">
            <v>0</v>
          </cell>
          <cell r="G221"/>
        </row>
        <row r="222">
          <cell r="A222" t="str">
            <v>202E75264</v>
          </cell>
          <cell r="C222" t="str">
            <v>FT</v>
          </cell>
          <cell r="D222" t="str">
            <v>VANDAL PROTECTION FENCE REMOVED FOR STORAGE</v>
          </cell>
          <cell r="F222">
            <v>0</v>
          </cell>
          <cell r="G222"/>
        </row>
        <row r="223">
          <cell r="A223" t="str">
            <v>202E75265</v>
          </cell>
          <cell r="C223" t="str">
            <v>FT</v>
          </cell>
          <cell r="D223" t="str">
            <v>VANDAL PROTECTION FENCE REMOVED FOR STORAGE, AS PER PLAN</v>
          </cell>
          <cell r="F223">
            <v>0</v>
          </cell>
          <cell r="G223"/>
        </row>
        <row r="224">
          <cell r="A224" t="str">
            <v>202E75266</v>
          </cell>
          <cell r="C224" t="str">
            <v>FT</v>
          </cell>
          <cell r="D224" t="str">
            <v>VANDAL PROTECTION FENCE REMOVED AND RESET</v>
          </cell>
          <cell r="F224">
            <v>0</v>
          </cell>
          <cell r="G224"/>
        </row>
        <row r="225">
          <cell r="A225" t="str">
            <v>202E75267</v>
          </cell>
          <cell r="C225" t="str">
            <v>FT</v>
          </cell>
          <cell r="D225" t="str">
            <v>VANDAL PROTECTION FENCE REMOVED AND RESET, AS PER PLAN</v>
          </cell>
          <cell r="F225">
            <v>0</v>
          </cell>
          <cell r="G225"/>
        </row>
        <row r="226">
          <cell r="A226" t="str">
            <v>202E75600</v>
          </cell>
          <cell r="C226" t="str">
            <v>EACH</v>
          </cell>
          <cell r="D226" t="str">
            <v>METER VAULT REMOVED</v>
          </cell>
          <cell r="F226">
            <v>0</v>
          </cell>
          <cell r="G226"/>
        </row>
        <row r="227">
          <cell r="A227" t="str">
            <v>202E75601</v>
          </cell>
          <cell r="C227" t="str">
            <v>EACH</v>
          </cell>
          <cell r="D227" t="str">
            <v>METER VAULT REMOVED, AS PER PLAN</v>
          </cell>
          <cell r="F227">
            <v>0</v>
          </cell>
          <cell r="G227"/>
        </row>
        <row r="228">
          <cell r="A228" t="str">
            <v>202E75610</v>
          </cell>
          <cell r="C228" t="str">
            <v>EACH</v>
          </cell>
          <cell r="D228" t="str">
            <v>VALVE BOX REMOVED</v>
          </cell>
          <cell r="F228">
            <v>0</v>
          </cell>
          <cell r="G228"/>
        </row>
        <row r="229">
          <cell r="A229" t="str">
            <v>202E75611</v>
          </cell>
          <cell r="C229" t="str">
            <v>EACH</v>
          </cell>
          <cell r="D229" t="str">
            <v>VALVE BOX REMOVED, AS PER PLAN</v>
          </cell>
          <cell r="F229">
            <v>0</v>
          </cell>
          <cell r="G229"/>
        </row>
        <row r="230">
          <cell r="A230" t="str">
            <v>202E75700</v>
          </cell>
          <cell r="C230" t="str">
            <v>LS</v>
          </cell>
          <cell r="D230" t="str">
            <v>CONTROL CENTER REMOVED</v>
          </cell>
          <cell r="F230">
            <v>0</v>
          </cell>
          <cell r="G230"/>
        </row>
        <row r="231">
          <cell r="A231" t="str">
            <v>202E75701</v>
          </cell>
          <cell r="C231" t="str">
            <v>LS</v>
          </cell>
          <cell r="D231" t="str">
            <v>CONTROL CENTER REMOVED, AS PER PLAN</v>
          </cell>
          <cell r="F231">
            <v>0</v>
          </cell>
          <cell r="G231"/>
        </row>
        <row r="232">
          <cell r="A232" t="str">
            <v>202E75704</v>
          </cell>
          <cell r="C232" t="str">
            <v>EACH</v>
          </cell>
          <cell r="D232" t="str">
            <v>REMOVAL OF EXISTING CONTROL CENTER AND FOUNDATION</v>
          </cell>
          <cell r="F232">
            <v>0</v>
          </cell>
          <cell r="G232"/>
        </row>
        <row r="233">
          <cell r="A233" t="str">
            <v>202E75711</v>
          </cell>
          <cell r="B233" t="str">
            <v>Y</v>
          </cell>
          <cell r="C233" t="str">
            <v>FT</v>
          </cell>
          <cell r="D233" t="str">
            <v>SPECIAL - EXISTING CONDUIT CLEANED</v>
          </cell>
          <cell r="F233">
            <v>0</v>
          </cell>
          <cell r="G233"/>
        </row>
        <row r="234">
          <cell r="A234" t="str">
            <v>202E75800</v>
          </cell>
          <cell r="C234" t="str">
            <v>EACH</v>
          </cell>
          <cell r="D234" t="str">
            <v>DISCONNECT EXISTING CIRCUIT</v>
          </cell>
          <cell r="F234">
            <v>0</v>
          </cell>
          <cell r="G234"/>
        </row>
        <row r="235">
          <cell r="A235" t="str">
            <v>202E75801</v>
          </cell>
          <cell r="C235" t="str">
            <v>EACH</v>
          </cell>
          <cell r="D235" t="str">
            <v>DISCONNECT EXISTING CIRCUIT, AS PER PLAN</v>
          </cell>
          <cell r="F235">
            <v>0</v>
          </cell>
          <cell r="G235"/>
        </row>
        <row r="236">
          <cell r="A236" t="str">
            <v>202E98000</v>
          </cell>
          <cell r="C236" t="str">
            <v>LS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202E98100</v>
          </cell>
          <cell r="C237" t="str">
            <v>EACH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202E98200</v>
          </cell>
          <cell r="C238" t="str">
            <v>FT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202E98300</v>
          </cell>
          <cell r="B239"/>
          <cell r="C239" t="str">
            <v>SY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202E98400</v>
          </cell>
          <cell r="C240" t="str">
            <v>SF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202E98500</v>
          </cell>
          <cell r="B241"/>
          <cell r="C241" t="str">
            <v>CY</v>
          </cell>
          <cell r="D241" t="str">
            <v>REMOVAL MISC.:</v>
          </cell>
          <cell r="F241">
            <v>1</v>
          </cell>
          <cell r="G241">
            <v>1</v>
          </cell>
        </row>
        <row r="242">
          <cell r="A242" t="str">
            <v>202E98510</v>
          </cell>
          <cell r="B242"/>
          <cell r="C242" t="str">
            <v>MNHR</v>
          </cell>
          <cell r="D242" t="str">
            <v>REMOVAL MISC.:</v>
          </cell>
          <cell r="F242">
            <v>1</v>
          </cell>
          <cell r="G242">
            <v>1</v>
          </cell>
        </row>
        <row r="243">
          <cell r="A243" t="str">
            <v>202E98600</v>
          </cell>
          <cell r="C243" t="str">
            <v>EACH</v>
          </cell>
          <cell r="D243" t="str">
            <v>ABANDON MISC.:</v>
          </cell>
          <cell r="F243">
            <v>1</v>
          </cell>
          <cell r="G243">
            <v>1</v>
          </cell>
        </row>
        <row r="244">
          <cell r="A244" t="str">
            <v>202E98700</v>
          </cell>
          <cell r="C244" t="str">
            <v>FT</v>
          </cell>
          <cell r="D244" t="str">
            <v>ABANDON MISC.:</v>
          </cell>
          <cell r="F244">
            <v>1</v>
          </cell>
          <cell r="G244">
            <v>1</v>
          </cell>
        </row>
        <row r="245">
          <cell r="A245" t="str">
            <v>202E99000</v>
          </cell>
          <cell r="B245" t="str">
            <v>Y</v>
          </cell>
          <cell r="C245" t="str">
            <v>LS</v>
          </cell>
          <cell r="D245" t="str">
            <v>SPECIAL - STRUCTURE REMOVED</v>
          </cell>
          <cell r="F245">
            <v>0</v>
          </cell>
          <cell r="G245" t="str">
            <v>DESIGN BUILD PROJECTS ONLY</v>
          </cell>
        </row>
        <row r="246">
          <cell r="A246" t="str">
            <v>202E99020</v>
          </cell>
          <cell r="B246" t="str">
            <v>Y</v>
          </cell>
          <cell r="C246" t="str">
            <v>LS</v>
          </cell>
          <cell r="D246" t="str">
            <v>SPECIAL - PAVEMENT REMOVED</v>
          </cell>
          <cell r="F246">
            <v>0</v>
          </cell>
          <cell r="G246" t="str">
            <v>DESIGN BUILD PROJECTS ONLY</v>
          </cell>
        </row>
        <row r="247">
          <cell r="A247" t="str">
            <v>202E99100</v>
          </cell>
          <cell r="B247" t="str">
            <v>Y</v>
          </cell>
          <cell r="C247" t="str">
            <v>LS</v>
          </cell>
          <cell r="D247" t="str">
            <v>SPECIAL - REMOVAL</v>
          </cell>
          <cell r="F247">
            <v>0</v>
          </cell>
          <cell r="G247" t="str">
            <v>DESIGN BUILD PROJECTS ONLY</v>
          </cell>
        </row>
        <row r="248">
          <cell r="A248" t="str">
            <v>202E99200</v>
          </cell>
          <cell r="B248" t="str">
            <v>Y</v>
          </cell>
          <cell r="C248" t="str">
            <v>LS</v>
          </cell>
          <cell r="D248" t="str">
            <v>SPECIAL - BUILDING DEMOLISHED</v>
          </cell>
          <cell r="F248">
            <v>0</v>
          </cell>
          <cell r="G248" t="str">
            <v>DESIGN BUILD PROJECTS ONLY</v>
          </cell>
        </row>
        <row r="249">
          <cell r="A249" t="str">
            <v>203E01890</v>
          </cell>
          <cell r="B249" t="str">
            <v>Y</v>
          </cell>
          <cell r="C249" t="str">
            <v>SY</v>
          </cell>
          <cell r="D249" t="str">
            <v>SPECIAL - SOIL STERILANT</v>
          </cell>
          <cell r="F249">
            <v>0</v>
          </cell>
          <cell r="G249"/>
        </row>
        <row r="250">
          <cell r="A250" t="str">
            <v>203E02000</v>
          </cell>
          <cell r="B250" t="str">
            <v>Y</v>
          </cell>
          <cell r="C250" t="str">
            <v>CY</v>
          </cell>
          <cell r="D250" t="str">
            <v>SPECIAL - ENGINEERED FILL</v>
          </cell>
          <cell r="F250">
            <v>0</v>
          </cell>
          <cell r="G250"/>
        </row>
        <row r="251">
          <cell r="A251" t="str">
            <v>203E07500</v>
          </cell>
          <cell r="B251" t="str">
            <v>Y</v>
          </cell>
          <cell r="C251" t="str">
            <v>EACH</v>
          </cell>
          <cell r="D251" t="str">
            <v>SPECIAL - PNEUMATIC PIEZOMETER</v>
          </cell>
          <cell r="F251">
            <v>0</v>
          </cell>
          <cell r="G251"/>
        </row>
        <row r="252">
          <cell r="A252" t="str">
            <v>203E07502</v>
          </cell>
          <cell r="B252" t="str">
            <v>Y</v>
          </cell>
          <cell r="C252" t="str">
            <v>EACH</v>
          </cell>
          <cell r="D252" t="str">
            <v>SPECIAL - INCLINOMETER</v>
          </cell>
          <cell r="F252">
            <v>0</v>
          </cell>
          <cell r="G252"/>
        </row>
        <row r="253">
          <cell r="A253" t="str">
            <v>203E07504</v>
          </cell>
          <cell r="B253" t="str">
            <v>Y</v>
          </cell>
          <cell r="C253" t="str">
            <v>FT</v>
          </cell>
          <cell r="D253" t="str">
            <v>SPECIAL - WICK DRAIN</v>
          </cell>
          <cell r="F253">
            <v>0</v>
          </cell>
          <cell r="G253"/>
        </row>
        <row r="254">
          <cell r="A254" t="str">
            <v>203E07510</v>
          </cell>
          <cell r="B254" t="str">
            <v>Y</v>
          </cell>
          <cell r="C254" t="str">
            <v>EACH</v>
          </cell>
          <cell r="D254" t="str">
            <v>SPECIAL - PIEZOMETER</v>
          </cell>
          <cell r="F254">
            <v>0</v>
          </cell>
          <cell r="G254"/>
        </row>
        <row r="255">
          <cell r="A255" t="str">
            <v>203E07520</v>
          </cell>
          <cell r="B255" t="str">
            <v>Y</v>
          </cell>
          <cell r="C255" t="str">
            <v>EACH</v>
          </cell>
          <cell r="D255" t="str">
            <v>SPECIAL - SETTLEMENT CELLS</v>
          </cell>
          <cell r="F255">
            <v>0</v>
          </cell>
          <cell r="G255"/>
        </row>
        <row r="256">
          <cell r="A256" t="str">
            <v>203E08000</v>
          </cell>
          <cell r="B256" t="str">
            <v>Y</v>
          </cell>
          <cell r="C256" t="str">
            <v>LS</v>
          </cell>
          <cell r="D256" t="str">
            <v>SPECIAL - INCLINOMETER</v>
          </cell>
          <cell r="F256">
            <v>0</v>
          </cell>
          <cell r="G256"/>
        </row>
        <row r="257">
          <cell r="A257" t="str">
            <v>203E10000</v>
          </cell>
          <cell r="B257"/>
          <cell r="C257" t="str">
            <v>CY</v>
          </cell>
          <cell r="D257" t="str">
            <v>EXCAVATION</v>
          </cell>
          <cell r="F257">
            <v>0</v>
          </cell>
          <cell r="G257"/>
        </row>
        <row r="258">
          <cell r="A258" t="str">
            <v>203E10001</v>
          </cell>
          <cell r="B258"/>
          <cell r="C258" t="str">
            <v>CY</v>
          </cell>
          <cell r="D258" t="str">
            <v>EXCAVATION, AS PER PLAN</v>
          </cell>
          <cell r="F258">
            <v>0</v>
          </cell>
          <cell r="G258"/>
        </row>
        <row r="259">
          <cell r="A259" t="str">
            <v>203E20000</v>
          </cell>
          <cell r="B259"/>
          <cell r="C259" t="str">
            <v>CY</v>
          </cell>
          <cell r="D259" t="str">
            <v>EMBANKMENT</v>
          </cell>
          <cell r="F259">
            <v>0</v>
          </cell>
          <cell r="G259"/>
        </row>
        <row r="260">
          <cell r="A260" t="str">
            <v>203E20001</v>
          </cell>
          <cell r="B260"/>
          <cell r="C260" t="str">
            <v>CY</v>
          </cell>
          <cell r="D260" t="str">
            <v>EMBANKMENT, AS PER PLAN</v>
          </cell>
          <cell r="F260">
            <v>0</v>
          </cell>
          <cell r="G260"/>
        </row>
        <row r="261">
          <cell r="A261" t="str">
            <v>203E22000</v>
          </cell>
          <cell r="B261"/>
          <cell r="C261" t="str">
            <v>CY</v>
          </cell>
          <cell r="D261" t="str">
            <v>EMBANKMENT, USING NATURAL SOILS, 703.16.A</v>
          </cell>
          <cell r="F261">
            <v>0</v>
          </cell>
          <cell r="G261"/>
        </row>
        <row r="262">
          <cell r="A262" t="str">
            <v>203E35000</v>
          </cell>
          <cell r="B262"/>
          <cell r="C262" t="str">
            <v>CY</v>
          </cell>
          <cell r="D262" t="str">
            <v>GRANULAR EMBANKMENT</v>
          </cell>
          <cell r="F262">
            <v>0</v>
          </cell>
          <cell r="G262"/>
        </row>
        <row r="263">
          <cell r="A263" t="str">
            <v>203E35001</v>
          </cell>
          <cell r="B263"/>
          <cell r="C263" t="str">
            <v>CY</v>
          </cell>
          <cell r="D263" t="str">
            <v>GRANULAR EMBANKMENT, AS PER PLAN</v>
          </cell>
          <cell r="F263">
            <v>0</v>
          </cell>
          <cell r="G263"/>
        </row>
        <row r="264">
          <cell r="A264" t="str">
            <v>203E35100</v>
          </cell>
          <cell r="B264"/>
          <cell r="C264" t="str">
            <v>CY</v>
          </cell>
          <cell r="D264" t="str">
            <v>GRANULAR MATERIAL, TYPE A</v>
          </cell>
          <cell r="F264">
            <v>0</v>
          </cell>
          <cell r="G264"/>
        </row>
        <row r="265">
          <cell r="A265" t="str">
            <v>203E35110</v>
          </cell>
          <cell r="B265"/>
          <cell r="C265" t="str">
            <v>CY</v>
          </cell>
          <cell r="D265" t="str">
            <v>GRANULAR MATERIAL, TYPE B</v>
          </cell>
          <cell r="F265">
            <v>0</v>
          </cell>
          <cell r="G265"/>
        </row>
        <row r="266">
          <cell r="A266" t="str">
            <v>203E35111</v>
          </cell>
          <cell r="C266" t="str">
            <v>CY</v>
          </cell>
          <cell r="D266" t="str">
            <v>GRANULAR MATERIAL, TYPE B, AS PER PLAN</v>
          </cell>
          <cell r="F266">
            <v>0</v>
          </cell>
          <cell r="G266"/>
        </row>
        <row r="267">
          <cell r="A267" t="str">
            <v>203E35120</v>
          </cell>
          <cell r="C267" t="str">
            <v>CY</v>
          </cell>
          <cell r="D267" t="str">
            <v>GRANULAR MATERIAL, TYPE C</v>
          </cell>
          <cell r="F267">
            <v>0</v>
          </cell>
          <cell r="G267"/>
        </row>
        <row r="268">
          <cell r="A268" t="str">
            <v>203E35121</v>
          </cell>
          <cell r="C268" t="str">
            <v>CY</v>
          </cell>
          <cell r="D268" t="str">
            <v>GRANULAR MATERIAL, TYPE C, AS PER PLAN</v>
          </cell>
          <cell r="F268">
            <v>0</v>
          </cell>
          <cell r="G268"/>
        </row>
        <row r="269">
          <cell r="A269" t="str">
            <v>203E35130</v>
          </cell>
          <cell r="C269" t="str">
            <v>CY</v>
          </cell>
          <cell r="D269" t="str">
            <v>GRANULAR MATERIAL, TYPE D</v>
          </cell>
          <cell r="F269">
            <v>0</v>
          </cell>
          <cell r="G269"/>
        </row>
        <row r="270">
          <cell r="A270" t="str">
            <v>203E35131</v>
          </cell>
          <cell r="C270" t="str">
            <v>CY</v>
          </cell>
          <cell r="D270" t="str">
            <v>GRANULAR MATERIAL, TYPE D, AS PER PLAN</v>
          </cell>
          <cell r="F270">
            <v>0</v>
          </cell>
          <cell r="G270"/>
        </row>
        <row r="271">
          <cell r="A271" t="str">
            <v>203E35140</v>
          </cell>
          <cell r="C271" t="str">
            <v>CY</v>
          </cell>
          <cell r="D271" t="str">
            <v>GRANULAR MATERIAL, TYPE E</v>
          </cell>
          <cell r="F271">
            <v>0</v>
          </cell>
          <cell r="G271"/>
        </row>
        <row r="272">
          <cell r="A272" t="str">
            <v>203E35141</v>
          </cell>
          <cell r="C272" t="str">
            <v>CY</v>
          </cell>
          <cell r="D272" t="str">
            <v>GRANULAR MATERIAL, TYPE E, AS PER PLAN</v>
          </cell>
          <cell r="F272">
            <v>0</v>
          </cell>
          <cell r="G272"/>
        </row>
        <row r="273">
          <cell r="A273" t="str">
            <v>203E35150</v>
          </cell>
          <cell r="C273" t="str">
            <v>CY</v>
          </cell>
          <cell r="D273" t="str">
            <v>GRANULAR MATERIAL, TYPE F</v>
          </cell>
          <cell r="F273">
            <v>0</v>
          </cell>
          <cell r="G273"/>
        </row>
        <row r="274">
          <cell r="A274" t="str">
            <v>203E35151</v>
          </cell>
          <cell r="C274" t="str">
            <v>CY</v>
          </cell>
          <cell r="D274" t="str">
            <v>GRANULAR MATERIAL, TYPE F, AS PER PLAN</v>
          </cell>
          <cell r="F274">
            <v>0</v>
          </cell>
          <cell r="G274"/>
        </row>
        <row r="275">
          <cell r="A275" t="str">
            <v>203E40000</v>
          </cell>
          <cell r="C275" t="str">
            <v>CY</v>
          </cell>
          <cell r="D275" t="str">
            <v>BORROW</v>
          </cell>
          <cell r="F275">
            <v>0</v>
          </cell>
          <cell r="G275"/>
        </row>
        <row r="276">
          <cell r="A276" t="str">
            <v>203E40001</v>
          </cell>
          <cell r="C276" t="str">
            <v>CY</v>
          </cell>
          <cell r="D276" t="str">
            <v>BORROW, AS PER PLAN</v>
          </cell>
          <cell r="F276">
            <v>0</v>
          </cell>
          <cell r="G276"/>
        </row>
        <row r="277">
          <cell r="A277" t="str">
            <v>203E40110</v>
          </cell>
          <cell r="C277" t="str">
            <v>TON</v>
          </cell>
          <cell r="D277" t="str">
            <v>BORROW</v>
          </cell>
          <cell r="F277">
            <v>0</v>
          </cell>
          <cell r="G277"/>
        </row>
        <row r="278">
          <cell r="A278" t="str">
            <v>203E45100</v>
          </cell>
          <cell r="C278" t="str">
            <v>TON</v>
          </cell>
          <cell r="D278" t="str">
            <v>GRANULAR MATERIAL, TYPE A</v>
          </cell>
          <cell r="F278">
            <v>0</v>
          </cell>
          <cell r="G278"/>
        </row>
        <row r="279">
          <cell r="A279" t="str">
            <v>203E45110</v>
          </cell>
          <cell r="C279" t="str">
            <v>TON</v>
          </cell>
          <cell r="D279" t="str">
            <v>GRANULAR MATERIAL, TYPE B</v>
          </cell>
          <cell r="F279">
            <v>0</v>
          </cell>
          <cell r="G279"/>
        </row>
        <row r="280">
          <cell r="A280" t="str">
            <v>203E45111</v>
          </cell>
          <cell r="C280" t="str">
            <v>TON</v>
          </cell>
          <cell r="D280" t="str">
            <v>GRANULAR MATERIAL, TYPE B, AS PER PLAN</v>
          </cell>
          <cell r="F280">
            <v>0</v>
          </cell>
          <cell r="G280"/>
        </row>
        <row r="281">
          <cell r="A281" t="str">
            <v>203E45120</v>
          </cell>
          <cell r="C281" t="str">
            <v>TON</v>
          </cell>
          <cell r="D281" t="str">
            <v>GRANULAR MATERIAL, TYPE C</v>
          </cell>
          <cell r="F281">
            <v>0</v>
          </cell>
          <cell r="G281"/>
        </row>
        <row r="282">
          <cell r="A282" t="str">
            <v>203E45130</v>
          </cell>
          <cell r="C282" t="str">
            <v>TON</v>
          </cell>
          <cell r="D282" t="str">
            <v>GRANULAR MATERIAL, TYPE D</v>
          </cell>
          <cell r="F282">
            <v>0</v>
          </cell>
          <cell r="G282"/>
        </row>
        <row r="283">
          <cell r="A283" t="str">
            <v>203E45131</v>
          </cell>
          <cell r="C283" t="str">
            <v>TON</v>
          </cell>
          <cell r="D283" t="str">
            <v>GRANULAR MATERIAL, TYPE D, AS PER PLAN</v>
          </cell>
          <cell r="F283">
            <v>0</v>
          </cell>
          <cell r="G283"/>
        </row>
        <row r="284">
          <cell r="A284" t="str">
            <v>203E45140</v>
          </cell>
          <cell r="C284" t="str">
            <v>TON</v>
          </cell>
          <cell r="D284" t="str">
            <v>GRANULAR MATERIAL, TYPE E</v>
          </cell>
          <cell r="F284">
            <v>0</v>
          </cell>
          <cell r="G284"/>
        </row>
        <row r="285">
          <cell r="A285" t="str">
            <v>203E45150</v>
          </cell>
          <cell r="C285" t="str">
            <v>TON</v>
          </cell>
          <cell r="D285" t="str">
            <v>GRANULAR MATERIAL, TYPE F</v>
          </cell>
          <cell r="F285">
            <v>0</v>
          </cell>
          <cell r="G285"/>
        </row>
        <row r="286">
          <cell r="A286" t="str">
            <v>203E48000</v>
          </cell>
          <cell r="C286" t="str">
            <v>CY</v>
          </cell>
          <cell r="D286" t="str">
            <v>ROCK</v>
          </cell>
          <cell r="F286">
            <v>0</v>
          </cell>
          <cell r="G286"/>
        </row>
        <row r="287">
          <cell r="A287" t="str">
            <v>203E48020</v>
          </cell>
          <cell r="C287" t="str">
            <v>TON</v>
          </cell>
          <cell r="D287" t="str">
            <v>ROCK</v>
          </cell>
          <cell r="F287">
            <v>0</v>
          </cell>
          <cell r="G287"/>
        </row>
        <row r="288">
          <cell r="A288" t="str">
            <v>203E57110</v>
          </cell>
          <cell r="B288" t="str">
            <v>Y</v>
          </cell>
          <cell r="C288" t="str">
            <v>HOUR</v>
          </cell>
          <cell r="D288" t="str">
            <v>SPECIAL - FOUNDATION TEST PIT</v>
          </cell>
          <cell r="F288">
            <v>0</v>
          </cell>
          <cell r="G288"/>
        </row>
        <row r="289">
          <cell r="A289" t="str">
            <v>203E62000</v>
          </cell>
          <cell r="B289" t="str">
            <v>Y</v>
          </cell>
          <cell r="C289" t="str">
            <v>SY</v>
          </cell>
          <cell r="D289" t="str">
            <v>SPECIAL - SCARIFICATION</v>
          </cell>
          <cell r="F289">
            <v>0</v>
          </cell>
          <cell r="G289"/>
        </row>
        <row r="290">
          <cell r="A290" t="str">
            <v>203E63000</v>
          </cell>
          <cell r="B290" t="str">
            <v>Y</v>
          </cell>
          <cell r="C290" t="str">
            <v>HOUR</v>
          </cell>
          <cell r="D290" t="str">
            <v>SPECIAL - GRADER RENTAL</v>
          </cell>
          <cell r="F290">
            <v>0</v>
          </cell>
          <cell r="G290"/>
        </row>
        <row r="291">
          <cell r="A291" t="str">
            <v>203E63500</v>
          </cell>
          <cell r="B291" t="str">
            <v>Y</v>
          </cell>
          <cell r="C291" t="str">
            <v>HOUR</v>
          </cell>
          <cell r="D291" t="str">
            <v>SPECIAL - LOADER RENTAL</v>
          </cell>
          <cell r="F291">
            <v>0</v>
          </cell>
          <cell r="G291"/>
        </row>
        <row r="292">
          <cell r="A292" t="str">
            <v>203E63600</v>
          </cell>
          <cell r="B292" t="str">
            <v>Y</v>
          </cell>
          <cell r="C292" t="str">
            <v>HOUR</v>
          </cell>
          <cell r="D292" t="str">
            <v>SPECIAL - ROLLER RENTAL</v>
          </cell>
          <cell r="F292">
            <v>0</v>
          </cell>
          <cell r="G292"/>
        </row>
        <row r="293">
          <cell r="A293" t="str">
            <v>203E65000</v>
          </cell>
          <cell r="B293" t="str">
            <v>Y</v>
          </cell>
          <cell r="C293" t="str">
            <v>EACH</v>
          </cell>
          <cell r="D293" t="str">
            <v>SPECIAL - SETTLEMENT PLATFORM</v>
          </cell>
          <cell r="F293">
            <v>0</v>
          </cell>
          <cell r="G293"/>
        </row>
        <row r="294">
          <cell r="A294" t="str">
            <v>203E65500</v>
          </cell>
          <cell r="B294" t="str">
            <v>Y</v>
          </cell>
          <cell r="C294" t="str">
            <v>EACH</v>
          </cell>
          <cell r="D294" t="str">
            <v>SPECIAL - SLOPE INDICATOR</v>
          </cell>
          <cell r="F294">
            <v>0</v>
          </cell>
          <cell r="G294"/>
        </row>
        <row r="295">
          <cell r="A295" t="str">
            <v>203E98000</v>
          </cell>
          <cell r="C295" t="str">
            <v>CY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203E98100</v>
          </cell>
          <cell r="C296" t="str">
            <v>SY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203E98200</v>
          </cell>
          <cell r="C297" t="str">
            <v>TON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203E98300</v>
          </cell>
          <cell r="B298"/>
          <cell r="C298" t="str">
            <v>FT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203E98400</v>
          </cell>
          <cell r="B299"/>
          <cell r="C299" t="str">
            <v>STA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203E98500</v>
          </cell>
          <cell r="B300"/>
          <cell r="C300" t="str">
            <v>LS</v>
          </cell>
          <cell r="D300" t="str">
            <v>ROADWAY, MISC.:</v>
          </cell>
          <cell r="F300">
            <v>1</v>
          </cell>
          <cell r="G300">
            <v>1</v>
          </cell>
        </row>
        <row r="301">
          <cell r="A301" t="str">
            <v>203E98600</v>
          </cell>
          <cell r="B301"/>
          <cell r="C301" t="str">
            <v>EACH</v>
          </cell>
          <cell r="D301" t="str">
            <v>ROADWAY, MISC.:</v>
          </cell>
          <cell r="F301">
            <v>1</v>
          </cell>
          <cell r="G301">
            <v>1</v>
          </cell>
        </row>
        <row r="302">
          <cell r="A302" t="str">
            <v>203E99000</v>
          </cell>
          <cell r="B302" t="str">
            <v>Y</v>
          </cell>
          <cell r="C302" t="str">
            <v>LS</v>
          </cell>
          <cell r="D302" t="str">
            <v>SPECIAL - EARTHWORK</v>
          </cell>
          <cell r="F302">
            <v>0</v>
          </cell>
          <cell r="G302" t="str">
            <v>DESIGN BUILD PROJECTS ONLY</v>
          </cell>
        </row>
        <row r="303">
          <cell r="A303" t="str">
            <v>204E10000</v>
          </cell>
          <cell r="B303"/>
          <cell r="C303" t="str">
            <v>SY</v>
          </cell>
          <cell r="D303" t="str">
            <v>SUBGRADE COMPACTION</v>
          </cell>
          <cell r="F303">
            <v>0</v>
          </cell>
          <cell r="G303"/>
        </row>
        <row r="304">
          <cell r="A304" t="str">
            <v>204E10001</v>
          </cell>
          <cell r="B304"/>
          <cell r="C304" t="str">
            <v>SY</v>
          </cell>
          <cell r="D304" t="str">
            <v>SUBGRADE COMPACTION, AS PER PLAN</v>
          </cell>
          <cell r="F304">
            <v>0</v>
          </cell>
          <cell r="G304"/>
        </row>
        <row r="305">
          <cell r="A305" t="str">
            <v>204E13000</v>
          </cell>
          <cell r="B305"/>
          <cell r="C305" t="str">
            <v>CY</v>
          </cell>
          <cell r="D305" t="str">
            <v>EXCAVATION OF SUBGRADE</v>
          </cell>
          <cell r="F305">
            <v>0</v>
          </cell>
          <cell r="G305"/>
        </row>
        <row r="306">
          <cell r="A306" t="str">
            <v>204E13001</v>
          </cell>
          <cell r="B306"/>
          <cell r="C306" t="str">
            <v>CY</v>
          </cell>
          <cell r="D306" t="str">
            <v>EXCAVATION OF SUBGRADE, AS PER PLAN</v>
          </cell>
          <cell r="F306">
            <v>0</v>
          </cell>
          <cell r="G306"/>
        </row>
        <row r="307">
          <cell r="A307" t="str">
            <v>204E20000</v>
          </cell>
          <cell r="B307"/>
          <cell r="C307" t="str">
            <v>CY</v>
          </cell>
          <cell r="D307" t="str">
            <v>EMBANKMENT</v>
          </cell>
          <cell r="F307">
            <v>0</v>
          </cell>
          <cell r="G307"/>
        </row>
        <row r="308">
          <cell r="A308" t="str">
            <v>204E20001</v>
          </cell>
          <cell r="B308"/>
          <cell r="C308" t="str">
            <v>CY</v>
          </cell>
          <cell r="D308" t="str">
            <v>EMBANKMENT, AS PER PLAN</v>
          </cell>
          <cell r="F308">
            <v>0</v>
          </cell>
          <cell r="G308"/>
        </row>
        <row r="309">
          <cell r="A309" t="str">
            <v>204E21000</v>
          </cell>
          <cell r="B309"/>
          <cell r="C309" t="str">
            <v>CY</v>
          </cell>
          <cell r="D309" t="str">
            <v>GRANULAR EMBANKMENT</v>
          </cell>
          <cell r="F309">
            <v>0</v>
          </cell>
          <cell r="G309"/>
        </row>
        <row r="310">
          <cell r="A310" t="str">
            <v>204E21001</v>
          </cell>
          <cell r="B310"/>
          <cell r="C310" t="str">
            <v>CY</v>
          </cell>
          <cell r="D310" t="str">
            <v>GRANULAR EMBANKMENT, AS PER PLAN</v>
          </cell>
          <cell r="F310">
            <v>0</v>
          </cell>
          <cell r="G310"/>
        </row>
        <row r="311">
          <cell r="A311" t="str">
            <v>204E30000</v>
          </cell>
          <cell r="B311"/>
          <cell r="C311" t="str">
            <v>CY</v>
          </cell>
          <cell r="D311" t="str">
            <v>GRANULAR MATERIAL, TYPE A</v>
          </cell>
          <cell r="F311">
            <v>0</v>
          </cell>
          <cell r="G311"/>
        </row>
        <row r="312">
          <cell r="A312" t="str">
            <v>204E30010</v>
          </cell>
          <cell r="B312"/>
          <cell r="C312" t="str">
            <v>CY</v>
          </cell>
          <cell r="D312" t="str">
            <v>GRANULAR MATERIAL, TYPE B</v>
          </cell>
          <cell r="F312">
            <v>0</v>
          </cell>
          <cell r="G312"/>
        </row>
        <row r="313">
          <cell r="A313" t="str">
            <v>204E30011</v>
          </cell>
          <cell r="B313"/>
          <cell r="C313" t="str">
            <v>CY</v>
          </cell>
          <cell r="D313" t="str">
            <v>GRANULAR MATERIAL, TYPE B, AS PER PLAN</v>
          </cell>
          <cell r="F313">
            <v>0</v>
          </cell>
          <cell r="G313"/>
        </row>
        <row r="314">
          <cell r="A314" t="str">
            <v>204E30020</v>
          </cell>
          <cell r="B314"/>
          <cell r="C314" t="str">
            <v>CY</v>
          </cell>
          <cell r="D314" t="str">
            <v>GRANULAR MATERIAL, TYPE C</v>
          </cell>
          <cell r="F314">
            <v>0</v>
          </cell>
          <cell r="G314"/>
        </row>
        <row r="315">
          <cell r="A315" t="str">
            <v>204E30021</v>
          </cell>
          <cell r="B315"/>
          <cell r="C315" t="str">
            <v>CY</v>
          </cell>
          <cell r="D315" t="str">
            <v>GRANULAR MATERIAL, TYPE C, AS PER PLAN</v>
          </cell>
          <cell r="F315">
            <v>0</v>
          </cell>
          <cell r="G315"/>
        </row>
        <row r="316">
          <cell r="A316" t="str">
            <v>204E30030</v>
          </cell>
          <cell r="B316"/>
          <cell r="C316" t="str">
            <v>CY</v>
          </cell>
          <cell r="D316" t="str">
            <v>GRANULAR MATERIAL, TYPE D</v>
          </cell>
          <cell r="F316">
            <v>0</v>
          </cell>
          <cell r="G316"/>
        </row>
        <row r="317">
          <cell r="A317" t="str">
            <v>204E30031</v>
          </cell>
          <cell r="B317"/>
          <cell r="C317" t="str">
            <v>CY</v>
          </cell>
          <cell r="D317" t="str">
            <v>GRANULAR MATERIAL, TYPE D, AS PER PLAN</v>
          </cell>
          <cell r="F317">
            <v>0</v>
          </cell>
          <cell r="G317"/>
        </row>
        <row r="318">
          <cell r="A318" t="str">
            <v>204E30040</v>
          </cell>
          <cell r="B318"/>
          <cell r="C318" t="str">
            <v>CY</v>
          </cell>
          <cell r="D318" t="str">
            <v>GRANULAR MATERIAL, TYPE E</v>
          </cell>
          <cell r="F318">
            <v>0</v>
          </cell>
          <cell r="G318"/>
        </row>
        <row r="319">
          <cell r="A319" t="str">
            <v>204E30041</v>
          </cell>
          <cell r="B319"/>
          <cell r="C319" t="str">
            <v>CY</v>
          </cell>
          <cell r="D319" t="str">
            <v>GRANULAR MATERIAL, TYPE E, AS PER PLAN</v>
          </cell>
          <cell r="F319">
            <v>0</v>
          </cell>
          <cell r="G319"/>
        </row>
        <row r="320">
          <cell r="A320" t="str">
            <v>204E30050</v>
          </cell>
          <cell r="C320" t="str">
            <v>CY</v>
          </cell>
          <cell r="D320" t="str">
            <v>GRANULAR MATERIAL, TYPE F</v>
          </cell>
          <cell r="F320">
            <v>0</v>
          </cell>
          <cell r="G320"/>
        </row>
        <row r="321">
          <cell r="A321" t="str">
            <v>204E30051</v>
          </cell>
          <cell r="C321" t="str">
            <v>CY</v>
          </cell>
          <cell r="D321" t="str">
            <v>GRANULAR MATERIAL, TYPE F, AS PER PLAN</v>
          </cell>
          <cell r="F321">
            <v>0</v>
          </cell>
          <cell r="G321"/>
        </row>
        <row r="322">
          <cell r="A322" t="str">
            <v>204E45000</v>
          </cell>
          <cell r="C322" t="str">
            <v>HOUR</v>
          </cell>
          <cell r="D322" t="str">
            <v>PROOF ROLLING</v>
          </cell>
          <cell r="F322">
            <v>0</v>
          </cell>
          <cell r="G322"/>
        </row>
        <row r="323">
          <cell r="A323" t="str">
            <v>204E45001</v>
          </cell>
          <cell r="B323"/>
          <cell r="C323" t="str">
            <v>HOUR</v>
          </cell>
          <cell r="D323" t="str">
            <v>PROOF ROLLING, AS PER PLAN</v>
          </cell>
          <cell r="F323">
            <v>0</v>
          </cell>
          <cell r="G323"/>
        </row>
        <row r="324">
          <cell r="A324" t="str">
            <v>204E50000</v>
          </cell>
          <cell r="B324"/>
          <cell r="C324" t="str">
            <v>SY</v>
          </cell>
          <cell r="D324" t="str">
            <v>GEOTEXTILE FABRIC</v>
          </cell>
          <cell r="F324">
            <v>0</v>
          </cell>
          <cell r="G324"/>
        </row>
        <row r="325">
          <cell r="A325" t="str">
            <v>204E50001</v>
          </cell>
          <cell r="C325" t="str">
            <v>SY</v>
          </cell>
          <cell r="D325" t="str">
            <v>GEOTEXTILE FABRIC, AS PER PLAN</v>
          </cell>
          <cell r="F325">
            <v>0</v>
          </cell>
          <cell r="G325"/>
        </row>
        <row r="326">
          <cell r="A326" t="str">
            <v>204E51000</v>
          </cell>
          <cell r="B326"/>
          <cell r="C326" t="str">
            <v>SY</v>
          </cell>
          <cell r="D326" t="str">
            <v>GEOGRID</v>
          </cell>
          <cell r="F326">
            <v>0</v>
          </cell>
          <cell r="G326"/>
        </row>
        <row r="327">
          <cell r="A327" t="str">
            <v>204E51001</v>
          </cell>
          <cell r="B327"/>
          <cell r="C327" t="str">
            <v>SY</v>
          </cell>
          <cell r="D327" t="str">
            <v>GEOGRID, AS PER PLAN</v>
          </cell>
          <cell r="F327">
            <v>0</v>
          </cell>
          <cell r="G327"/>
        </row>
        <row r="328">
          <cell r="A328" t="str">
            <v>204E60000</v>
          </cell>
          <cell r="B328" t="str">
            <v>Y</v>
          </cell>
          <cell r="C328" t="str">
            <v>SY</v>
          </cell>
          <cell r="D328" t="str">
            <v>SPECIAL - GEOCELL, SUBGRADE</v>
          </cell>
          <cell r="F328">
            <v>1</v>
          </cell>
          <cell r="G328" t="str">
            <v>SPECIFY THICKNESS</v>
          </cell>
        </row>
        <row r="329">
          <cell r="A329" t="str">
            <v>205E10050</v>
          </cell>
          <cell r="C329" t="str">
            <v>CY</v>
          </cell>
          <cell r="D329" t="str">
            <v>LIME STABILIZED EMBANKMENT</v>
          </cell>
          <cell r="F329">
            <v>0</v>
          </cell>
          <cell r="G329"/>
        </row>
        <row r="330">
          <cell r="A330" t="str">
            <v>205E10300</v>
          </cell>
          <cell r="C330" t="str">
            <v>TON</v>
          </cell>
          <cell r="D330" t="str">
            <v>LIME</v>
          </cell>
          <cell r="F330">
            <v>0</v>
          </cell>
          <cell r="G330"/>
        </row>
        <row r="331">
          <cell r="A331" t="str">
            <v>205E10500</v>
          </cell>
          <cell r="C331" t="str">
            <v>CY</v>
          </cell>
          <cell r="D331" t="str">
            <v>CEMENT STABILIZED EMBANKMENT</v>
          </cell>
          <cell r="F331">
            <v>0</v>
          </cell>
          <cell r="G331"/>
        </row>
        <row r="332">
          <cell r="A332" t="str">
            <v>205E10550</v>
          </cell>
          <cell r="C332" t="str">
            <v>TON</v>
          </cell>
          <cell r="D332" t="str">
            <v>CEMENT</v>
          </cell>
          <cell r="F332">
            <v>0</v>
          </cell>
          <cell r="G332"/>
        </row>
        <row r="333">
          <cell r="A333" t="str">
            <v>205E20000</v>
          </cell>
          <cell r="C333" t="str">
            <v>LS</v>
          </cell>
          <cell r="D333" t="str">
            <v>MIXTURE DESIGN FOR CHEMICALLY STABILIZED SOILS</v>
          </cell>
          <cell r="F333">
            <v>0</v>
          </cell>
          <cell r="G333"/>
        </row>
        <row r="334">
          <cell r="A334" t="str">
            <v>206E10010</v>
          </cell>
          <cell r="C334" t="str">
            <v>SY</v>
          </cell>
          <cell r="D334" t="str">
            <v>LIME STABILIZED SUBGRADE, 12 INCHES DEEP</v>
          </cell>
          <cell r="F334">
            <v>0</v>
          </cell>
          <cell r="G334"/>
        </row>
        <row r="335">
          <cell r="A335" t="str">
            <v>206E10020</v>
          </cell>
          <cell r="C335" t="str">
            <v>SY</v>
          </cell>
          <cell r="D335" t="str">
            <v>LIME STABILIZED SUBGRADE, 14 INCHES DEEP</v>
          </cell>
          <cell r="F335">
            <v>0</v>
          </cell>
          <cell r="G335"/>
        </row>
        <row r="336">
          <cell r="A336" t="str">
            <v>206E10030</v>
          </cell>
          <cell r="C336" t="str">
            <v>SY</v>
          </cell>
          <cell r="D336" t="str">
            <v>LIME STABILIZED SUBGRADE, 16 INCHES DEEP</v>
          </cell>
          <cell r="F336">
            <v>0</v>
          </cell>
          <cell r="G336"/>
        </row>
        <row r="337">
          <cell r="A337" t="str">
            <v>206E10300</v>
          </cell>
          <cell r="C337" t="str">
            <v>TON</v>
          </cell>
          <cell r="D337" t="str">
            <v>LIME</v>
          </cell>
          <cell r="F337">
            <v>0</v>
          </cell>
          <cell r="G337"/>
        </row>
        <row r="338">
          <cell r="A338" t="str">
            <v>206E10500</v>
          </cell>
          <cell r="C338" t="str">
            <v>TON</v>
          </cell>
          <cell r="D338" t="str">
            <v>CEMENT</v>
          </cell>
          <cell r="F338">
            <v>0</v>
          </cell>
          <cell r="G338"/>
        </row>
        <row r="339">
          <cell r="A339" t="str">
            <v>206E11000</v>
          </cell>
          <cell r="C339" t="str">
            <v>SY</v>
          </cell>
          <cell r="D339" t="str">
            <v>CURING COAT</v>
          </cell>
          <cell r="F339">
            <v>0</v>
          </cell>
          <cell r="G339"/>
        </row>
        <row r="340">
          <cell r="A340" t="str">
            <v>206E11001</v>
          </cell>
          <cell r="C340" t="str">
            <v>SY</v>
          </cell>
          <cell r="D340" t="str">
            <v>CURING COAT, AS PER PLAN</v>
          </cell>
          <cell r="F340">
            <v>0</v>
          </cell>
          <cell r="G340"/>
        </row>
        <row r="341">
          <cell r="A341" t="str">
            <v>206E15010</v>
          </cell>
          <cell r="C341" t="str">
            <v>SY</v>
          </cell>
          <cell r="D341" t="str">
            <v>CEMENT STABILIZED SUBGRADE, 12 INCHES DEEP</v>
          </cell>
          <cell r="F341">
            <v>0</v>
          </cell>
          <cell r="G341"/>
        </row>
        <row r="342">
          <cell r="A342" t="str">
            <v>206E15020</v>
          </cell>
          <cell r="C342" t="str">
            <v>SY</v>
          </cell>
          <cell r="D342" t="str">
            <v>CEMENT STABILIZED SUBGRADE, 14 INCHES DEEP</v>
          </cell>
          <cell r="F342">
            <v>0</v>
          </cell>
          <cell r="G342"/>
        </row>
        <row r="343">
          <cell r="A343" t="str">
            <v>206E15030</v>
          </cell>
          <cell r="C343" t="str">
            <v>SY</v>
          </cell>
          <cell r="D343" t="str">
            <v>CEMENT STABILIZED SUBGRADE, 16 INCHES DEEP</v>
          </cell>
          <cell r="F343">
            <v>0</v>
          </cell>
          <cell r="G343"/>
        </row>
        <row r="344">
          <cell r="A344" t="str">
            <v>206E20000</v>
          </cell>
          <cell r="C344" t="str">
            <v>HOUR</v>
          </cell>
          <cell r="D344" t="str">
            <v>TEST ROLLING</v>
          </cell>
          <cell r="F344">
            <v>0</v>
          </cell>
          <cell r="G344"/>
        </row>
        <row r="345">
          <cell r="A345" t="str">
            <v>206E30000</v>
          </cell>
          <cell r="C345" t="str">
            <v>LS</v>
          </cell>
          <cell r="D345" t="str">
            <v>MIXTURE DESIGN FOR CHEMICALLY STABILIZED SOILS</v>
          </cell>
          <cell r="F345">
            <v>0</v>
          </cell>
          <cell r="G345"/>
        </row>
        <row r="346">
          <cell r="A346" t="str">
            <v>206E30001</v>
          </cell>
          <cell r="C346" t="str">
            <v>LS</v>
          </cell>
          <cell r="D346" t="str">
            <v>MIXTURE DESIGN FOR CHEMICALLY STABILIZED SOILS, AS PER PLAN</v>
          </cell>
          <cell r="F346">
            <v>0</v>
          </cell>
          <cell r="G346"/>
        </row>
        <row r="347">
          <cell r="A347" t="str">
            <v>206E98400</v>
          </cell>
          <cell r="B347" t="str">
            <v>Y</v>
          </cell>
          <cell r="C347" t="str">
            <v>LS</v>
          </cell>
          <cell r="D347" t="str">
            <v>SPECIAL - CHEMICALLY STABILIZED SUBGRADE</v>
          </cell>
          <cell r="F347">
            <v>1</v>
          </cell>
          <cell r="G347" t="str">
            <v>ADD SUPPLEMENTAL DESCRIPTION</v>
          </cell>
        </row>
        <row r="348">
          <cell r="A348" t="str">
            <v>206E98800</v>
          </cell>
          <cell r="B348" t="str">
            <v>Y</v>
          </cell>
          <cell r="C348" t="str">
            <v>TON</v>
          </cell>
          <cell r="D348" t="str">
            <v>SPECIAL - CHEMICALLY STABILIZED SUBGRADE</v>
          </cell>
          <cell r="F348">
            <v>1</v>
          </cell>
          <cell r="G348" t="str">
            <v>ADD SUPPLEMENTAL DESCRIPTION</v>
          </cell>
        </row>
        <row r="349">
          <cell r="A349" t="str">
            <v>208E10000</v>
          </cell>
          <cell r="C349" t="str">
            <v>LS</v>
          </cell>
          <cell r="D349" t="str">
            <v>PRE-BLAST CONDITION SURVEY</v>
          </cell>
          <cell r="F349">
            <v>0</v>
          </cell>
          <cell r="G349"/>
        </row>
        <row r="350">
          <cell r="A350" t="str">
            <v>208E10001</v>
          </cell>
          <cell r="C350" t="str">
            <v>LS</v>
          </cell>
          <cell r="D350" t="str">
            <v>PRE-BLAST CONDITION SURVEY, AS PER PLAN</v>
          </cell>
          <cell r="F350">
            <v>0</v>
          </cell>
          <cell r="G350"/>
        </row>
        <row r="351">
          <cell r="A351" t="str">
            <v>208E12000</v>
          </cell>
          <cell r="C351" t="str">
            <v>LS</v>
          </cell>
          <cell r="D351" t="str">
            <v>BLASTING CONSULTANT</v>
          </cell>
          <cell r="F351">
            <v>0</v>
          </cell>
          <cell r="G351"/>
        </row>
        <row r="352">
          <cell r="A352" t="str">
            <v>208E13000</v>
          </cell>
          <cell r="C352" t="str">
            <v>LS</v>
          </cell>
          <cell r="D352" t="str">
            <v>AIR BLAST AND NOISE CONTROL</v>
          </cell>
          <cell r="F352">
            <v>0</v>
          </cell>
          <cell r="G352"/>
        </row>
        <row r="353">
          <cell r="A353" t="str">
            <v>208E14000</v>
          </cell>
          <cell r="C353" t="str">
            <v>LS</v>
          </cell>
          <cell r="D353" t="str">
            <v>VIBRATION CONTROL AND MONITORING</v>
          </cell>
          <cell r="F353">
            <v>0</v>
          </cell>
          <cell r="G353"/>
        </row>
        <row r="354">
          <cell r="A354" t="str">
            <v>208E14001</v>
          </cell>
          <cell r="C354" t="str">
            <v>LS</v>
          </cell>
          <cell r="D354" t="str">
            <v>VIBRATION CONTROL AND MONITORING, AS PER PLAN</v>
          </cell>
          <cell r="F354">
            <v>0</v>
          </cell>
          <cell r="G354"/>
        </row>
        <row r="355">
          <cell r="A355" t="str">
            <v>208E15000</v>
          </cell>
          <cell r="C355" t="str">
            <v>SY</v>
          </cell>
          <cell r="D355" t="str">
            <v>PRESPLITTING</v>
          </cell>
          <cell r="F355">
            <v>0</v>
          </cell>
          <cell r="G355"/>
        </row>
        <row r="356">
          <cell r="A356" t="str">
            <v>208E15001</v>
          </cell>
          <cell r="C356" t="str">
            <v>SY</v>
          </cell>
          <cell r="D356" t="str">
            <v>PRESPLITTING, AS PER PLAN</v>
          </cell>
          <cell r="F356">
            <v>0</v>
          </cell>
          <cell r="G356"/>
        </row>
        <row r="357">
          <cell r="A357" t="str">
            <v>208E16000</v>
          </cell>
          <cell r="C357" t="str">
            <v>LS</v>
          </cell>
          <cell r="D357" t="str">
            <v>HYDROLOGIST</v>
          </cell>
          <cell r="F357">
            <v>0</v>
          </cell>
          <cell r="G357"/>
        </row>
        <row r="358">
          <cell r="A358" t="str">
            <v>209E10000</v>
          </cell>
          <cell r="C358" t="str">
            <v>FT</v>
          </cell>
          <cell r="D358" t="str">
            <v>DITCH CLEANOUT</v>
          </cell>
          <cell r="F358">
            <v>0</v>
          </cell>
          <cell r="G358"/>
        </row>
        <row r="359">
          <cell r="A359" t="str">
            <v>209E10001</v>
          </cell>
          <cell r="C359" t="str">
            <v>FT</v>
          </cell>
          <cell r="D359" t="str">
            <v>DITCH CLEANOUT, AS PER PLAN</v>
          </cell>
          <cell r="F359">
            <v>0</v>
          </cell>
          <cell r="G359"/>
        </row>
        <row r="360">
          <cell r="A360" t="str">
            <v>209E15000</v>
          </cell>
          <cell r="C360" t="str">
            <v>STA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209E15001</v>
          </cell>
          <cell r="C361" t="str">
            <v>STA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209E15050</v>
          </cell>
          <cell r="C362" t="str">
            <v>MILE</v>
          </cell>
          <cell r="D362" t="str">
            <v>RESHAPING UNDER GUARDRAIL</v>
          </cell>
          <cell r="F362">
            <v>0</v>
          </cell>
          <cell r="G362" t="str">
            <v>CHECK UNIT OF MEASURE</v>
          </cell>
        </row>
        <row r="363">
          <cell r="A363" t="str">
            <v>209E15051</v>
          </cell>
          <cell r="C363" t="str">
            <v>MILE</v>
          </cell>
          <cell r="D363" t="str">
            <v>RESHAPING UNDER GUARDRAIL,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209E60200</v>
          </cell>
          <cell r="C364" t="str">
            <v>STA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209E60201</v>
          </cell>
          <cell r="B365"/>
          <cell r="C365" t="str">
            <v>STA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209E60500</v>
          </cell>
          <cell r="B366"/>
          <cell r="C366" t="str">
            <v>MILE</v>
          </cell>
          <cell r="D366" t="str">
            <v>LINEAR GRADING</v>
          </cell>
          <cell r="F366">
            <v>0</v>
          </cell>
          <cell r="G366" t="str">
            <v>CHECK UNIT OF MEASURE</v>
          </cell>
        </row>
        <row r="367">
          <cell r="A367" t="str">
            <v>209E60501</v>
          </cell>
          <cell r="B367"/>
          <cell r="C367" t="str">
            <v>MILE</v>
          </cell>
          <cell r="D367" t="str">
            <v>LINEAR GRADING, AS PER PLAN</v>
          </cell>
          <cell r="F367">
            <v>0</v>
          </cell>
          <cell r="G367" t="str">
            <v>CHECK UNIT OF MEASURE</v>
          </cell>
        </row>
        <row r="368">
          <cell r="A368" t="str">
            <v>209E61000</v>
          </cell>
          <cell r="B368" t="str">
            <v>Y</v>
          </cell>
          <cell r="C368" t="str">
            <v>SY</v>
          </cell>
          <cell r="D368" t="str">
            <v>SPECIAL - SHAPING</v>
          </cell>
          <cell r="F368">
            <v>0</v>
          </cell>
          <cell r="G368"/>
        </row>
        <row r="369">
          <cell r="A369" t="str">
            <v>209E70000</v>
          </cell>
          <cell r="B369"/>
          <cell r="C369" t="str">
            <v>CY</v>
          </cell>
          <cell r="D369" t="str">
            <v>BORROW</v>
          </cell>
          <cell r="F369">
            <v>0</v>
          </cell>
          <cell r="G369" t="str">
            <v>CHECK UNIT OF MEASURE</v>
          </cell>
        </row>
        <row r="370">
          <cell r="A370" t="str">
            <v>209E70050</v>
          </cell>
          <cell r="B370"/>
          <cell r="C370" t="str">
            <v>TON</v>
          </cell>
          <cell r="D370" t="str">
            <v>BORROW</v>
          </cell>
          <cell r="F370">
            <v>0</v>
          </cell>
          <cell r="G370" t="str">
            <v>CHECK UNIT OF MEASURE</v>
          </cell>
        </row>
        <row r="371">
          <cell r="A371" t="str">
            <v>209E72000</v>
          </cell>
          <cell r="C371" t="str">
            <v>STA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209E72001</v>
          </cell>
          <cell r="B372"/>
          <cell r="C372" t="str">
            <v>STA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209E72050</v>
          </cell>
          <cell r="B373"/>
          <cell r="C373" t="str">
            <v>MILE</v>
          </cell>
          <cell r="D373" t="str">
            <v>PREPARING SUBGRADE FOR SHOULDER PAVING</v>
          </cell>
          <cell r="F373">
            <v>0</v>
          </cell>
          <cell r="G373" t="str">
            <v>CHECK UNIT OF MEASURE</v>
          </cell>
        </row>
        <row r="374">
          <cell r="A374" t="str">
            <v>209E72051</v>
          </cell>
          <cell r="C374" t="str">
            <v>MILE</v>
          </cell>
          <cell r="D374" t="str">
            <v>PREPARING SUBGRADE FOR SHOULDER PAVING, AS PER PLAN</v>
          </cell>
          <cell r="F374">
            <v>0</v>
          </cell>
          <cell r="G374" t="str">
            <v>CHECK UNIT OF MEASURE</v>
          </cell>
        </row>
        <row r="375">
          <cell r="A375" t="str">
            <v>209E80000</v>
          </cell>
          <cell r="C375" t="str">
            <v>EACH</v>
          </cell>
          <cell r="D375" t="str">
            <v>GRADING MAILBOX APPROACHES</v>
          </cell>
          <cell r="F375">
            <v>0</v>
          </cell>
          <cell r="G375"/>
        </row>
        <row r="376">
          <cell r="A376" t="str">
            <v>209E80050</v>
          </cell>
          <cell r="C376" t="str">
            <v>EACH</v>
          </cell>
          <cell r="D376" t="str">
            <v>GRADING DRIVE APPROACHES</v>
          </cell>
          <cell r="F376">
            <v>0</v>
          </cell>
          <cell r="G376"/>
        </row>
        <row r="377">
          <cell r="A377" t="str">
            <v>209E98300</v>
          </cell>
          <cell r="C377" t="str">
            <v>SY</v>
          </cell>
          <cell r="D377" t="str">
            <v>LINEAR GRADING, MISC.:</v>
          </cell>
          <cell r="F377">
            <v>1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>
            <v>0</v>
          </cell>
          <cell r="G380" t="str">
            <v>CHECK UNIT OF MEASURE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>
            <v>0</v>
          </cell>
          <cell r="G384" t="str">
            <v>CHECK UNIT OF MEASURE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>
            <v>0</v>
          </cell>
          <cell r="G385" t="str">
            <v>CHECK UNIT OF MEASURE</v>
          </cell>
        </row>
        <row r="386">
          <cell r="A386" t="str">
            <v>251E01040</v>
          </cell>
          <cell r="B386"/>
          <cell r="C386" t="str">
            <v>SY</v>
          </cell>
          <cell r="D386" t="str">
            <v>PARTIAL DEPTH PAVEMENT REPAIR (ASPHALT CONCRETE BASE)</v>
          </cell>
          <cell r="F386">
            <v>0</v>
          </cell>
          <cell r="G386"/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F387">
            <v>0</v>
          </cell>
          <cell r="G387"/>
        </row>
        <row r="388">
          <cell r="A388" t="str">
            <v>251E01042</v>
          </cell>
          <cell r="B388"/>
          <cell r="C388" t="str">
            <v>CY</v>
          </cell>
          <cell r="D388" t="str">
            <v>PARTIAL DEPTH PAVEMENT REPAIR (ASPHALT CONCRETE BASE)</v>
          </cell>
          <cell r="F388">
            <v>0</v>
          </cell>
          <cell r="G388"/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F389">
            <v>0</v>
          </cell>
          <cell r="G389"/>
        </row>
        <row r="390">
          <cell r="A390" t="str">
            <v>251E98000</v>
          </cell>
          <cell r="B390"/>
          <cell r="C390" t="str">
            <v>CY</v>
          </cell>
          <cell r="D390" t="str">
            <v>PARTIAL DEPTH REPAIR, MISC.:</v>
          </cell>
          <cell r="F390">
            <v>1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F391">
            <v>0</v>
          </cell>
          <cell r="G391"/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F392">
            <v>0</v>
          </cell>
          <cell r="G392"/>
        </row>
        <row r="393">
          <cell r="A393" t="str">
            <v>252E01500</v>
          </cell>
          <cell r="B393"/>
          <cell r="C393" t="str">
            <v>FT</v>
          </cell>
          <cell r="D393" t="str">
            <v>FULL DEPTH PAVEMENT SAWING</v>
          </cell>
          <cell r="F393">
            <v>0</v>
          </cell>
          <cell r="G393"/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>
            <v>0</v>
          </cell>
          <cell r="G396" t="str">
            <v>CHECK UNIT OF MEASURE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>
            <v>0</v>
          </cell>
          <cell r="G397" t="str">
            <v>CHECK UNIT OF MEASURE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>
            <v>1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>
            <v>1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>
            <v>1</v>
          </cell>
          <cell r="G400" t="str">
            <v>SPECIFY DEPTH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>
            <v>1</v>
          </cell>
          <cell r="G402" t="str">
            <v>SPECIFY DEPTH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>
            <v>1</v>
          </cell>
          <cell r="G403" t="str">
            <v>SPECIFY DEPTH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F404">
            <v>0</v>
          </cell>
          <cell r="G404"/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F405">
            <v>0</v>
          </cell>
          <cell r="G405"/>
        </row>
        <row r="406">
          <cell r="A406" t="str">
            <v>255E10010</v>
          </cell>
          <cell r="C406" t="str">
            <v>SY</v>
          </cell>
          <cell r="D406" t="str">
            <v>FULL DEPTH PAVEMENT REMOVAL AND RIGID REPLACEMENT, CLASS QC1</v>
          </cell>
          <cell r="F406">
            <v>0</v>
          </cell>
          <cell r="G406"/>
        </row>
        <row r="407">
          <cell r="A407" t="str">
            <v>255E10011</v>
          </cell>
          <cell r="C407" t="str">
            <v>SY</v>
          </cell>
          <cell r="D407" t="str">
            <v>FULL DEPTH PAVEMENT REMOVAL AND RIGID REPLACEMENT, CLASS QC1, AS PER PLAN</v>
          </cell>
          <cell r="F407">
            <v>0</v>
          </cell>
          <cell r="G407"/>
        </row>
        <row r="408">
          <cell r="A408" t="str">
            <v>255E10110</v>
          </cell>
          <cell r="C408" t="str">
            <v>SY</v>
          </cell>
          <cell r="D408" t="str">
            <v>FULL DEPTH PAVEMENT REMOVAL AND RIGID REPLACEMENT, CLASS QC FS</v>
          </cell>
          <cell r="F408">
            <v>0</v>
          </cell>
          <cell r="G408"/>
        </row>
        <row r="409">
          <cell r="A409" t="str">
            <v>255E10111</v>
          </cell>
          <cell r="C409" t="str">
            <v>SY</v>
          </cell>
          <cell r="D409" t="str">
            <v>FULL DEPTH PAVEMENT REMOVAL AND RIGID REPLACEMENT, CLASS QC FS, AS PER PLAN</v>
          </cell>
          <cell r="F409">
            <v>0</v>
          </cell>
          <cell r="G409"/>
        </row>
        <row r="410">
          <cell r="A410" t="str">
            <v>255E10160</v>
          </cell>
          <cell r="C410" t="str">
            <v>SY</v>
          </cell>
          <cell r="D410" t="str">
            <v>FULL DEPTH PAVEMENT REMOVAL AND RIGID REPLACEMENT, CLASS QC MS</v>
          </cell>
          <cell r="F410">
            <v>0</v>
          </cell>
          <cell r="G410"/>
        </row>
        <row r="411">
          <cell r="A411" t="str">
            <v>255E10161</v>
          </cell>
          <cell r="C411" t="str">
            <v>SY</v>
          </cell>
          <cell r="D411" t="str">
            <v>FULL DEPTH PAVEMENT REMOVAL AND RIGID REPLACEMENT, CLASS QC MS, AS PER PLAN</v>
          </cell>
          <cell r="F411">
            <v>0</v>
          </cell>
          <cell r="G411"/>
        </row>
        <row r="412">
          <cell r="A412" t="str">
            <v>255E10200</v>
          </cell>
          <cell r="C412" t="str">
            <v>SY</v>
          </cell>
          <cell r="D412" t="str">
            <v>FULL DEPTH PAVEMENT REMOVAL AND RIGID REPLACEMENT, MISC.:</v>
          </cell>
          <cell r="F412">
            <v>1</v>
          </cell>
          <cell r="G412">
            <v>1</v>
          </cell>
        </row>
        <row r="413">
          <cell r="A413" t="str">
            <v>255E10500</v>
          </cell>
          <cell r="C413" t="str">
            <v>SY</v>
          </cell>
          <cell r="D413" t="str">
            <v>FULL DEPTH PAVEMENT REMOVAL AND RIGID REPLACEMENT, CLASS RRCM</v>
          </cell>
          <cell r="F413">
            <v>0</v>
          </cell>
          <cell r="G413"/>
        </row>
        <row r="414">
          <cell r="A414" t="str">
            <v>255E10501</v>
          </cell>
          <cell r="C414" t="str">
            <v>SY</v>
          </cell>
          <cell r="D414" t="str">
            <v>FULL DEPTH PAVEMENT REMOVAL AND RIGID REPLACEMENT, CLASS RRCM, AS PER PLAN</v>
          </cell>
          <cell r="F414">
            <v>0</v>
          </cell>
          <cell r="G414"/>
        </row>
        <row r="415">
          <cell r="A415" t="str">
            <v>255E20000</v>
          </cell>
          <cell r="C415" t="str">
            <v>FT</v>
          </cell>
          <cell r="D415" t="str">
            <v>FULL DEPTH PAVEMENT SAWING</v>
          </cell>
          <cell r="F415">
            <v>0</v>
          </cell>
          <cell r="G415"/>
        </row>
        <row r="416">
          <cell r="A416" t="str">
            <v>255E20001</v>
          </cell>
          <cell r="C416" t="str">
            <v>FT</v>
          </cell>
          <cell r="D416" t="str">
            <v>FULL DEPTH PAVEMENT SAWING, AS PER PLAN</v>
          </cell>
          <cell r="F416">
            <v>0</v>
          </cell>
          <cell r="G416"/>
        </row>
        <row r="417">
          <cell r="A417" t="str">
            <v>255E98000</v>
          </cell>
          <cell r="C417" t="str">
            <v>CY</v>
          </cell>
          <cell r="D417" t="str">
            <v>FULL DEPTH REPAIR, MISC.:</v>
          </cell>
          <cell r="F417">
            <v>1</v>
          </cell>
          <cell r="G417">
            <v>1</v>
          </cell>
        </row>
        <row r="418">
          <cell r="A418" t="str">
            <v>256E10000</v>
          </cell>
          <cell r="C418" t="str">
            <v>SF</v>
          </cell>
          <cell r="D418" t="str">
            <v>BONDED PATCHING OF PORTLAND CEMENT CONCRETE PAVEMENT, TYPE A</v>
          </cell>
          <cell r="F418">
            <v>0</v>
          </cell>
          <cell r="G418"/>
        </row>
        <row r="419">
          <cell r="A419" t="str">
            <v>256E10001</v>
          </cell>
          <cell r="C419" t="str">
            <v>SF</v>
          </cell>
          <cell r="D419" t="str">
            <v>BONDED PATCHING OF PORTLAND CEMENT CONCRETE PAVEMENT, TYPE A, AS PER PLAN</v>
          </cell>
          <cell r="F419">
            <v>0</v>
          </cell>
          <cell r="G419"/>
        </row>
        <row r="420">
          <cell r="A420" t="str">
            <v>256E10100</v>
          </cell>
          <cell r="C420" t="str">
            <v>SF</v>
          </cell>
          <cell r="D420" t="str">
            <v>BONDED PATCHING OF PORTLAND CEMENT CONCRETE PAVEMENT, TYPE B</v>
          </cell>
          <cell r="F420">
            <v>0</v>
          </cell>
          <cell r="G420"/>
        </row>
        <row r="421">
          <cell r="A421" t="str">
            <v>256E10200</v>
          </cell>
          <cell r="C421" t="str">
            <v>SF</v>
          </cell>
          <cell r="D421" t="str">
            <v>BONDED PATCHING OF PORTLAND CEMENT CONCRETE PAVEMENT, TYPE C</v>
          </cell>
          <cell r="F421">
            <v>0</v>
          </cell>
          <cell r="G421"/>
        </row>
        <row r="422">
          <cell r="A422" t="str">
            <v>257E10000</v>
          </cell>
          <cell r="C422" t="str">
            <v>SY</v>
          </cell>
          <cell r="D422" t="str">
            <v>DIAMOND GRINDING PORTLAND CEMENT CONCRETE PAVEMENT</v>
          </cell>
          <cell r="F422">
            <v>0</v>
          </cell>
          <cell r="G422"/>
        </row>
        <row r="423">
          <cell r="A423" t="str">
            <v>257E10001</v>
          </cell>
          <cell r="C423" t="str">
            <v>SY</v>
          </cell>
          <cell r="D423" t="str">
            <v>DIAMOND GRINDING PORTLAND CEMENT CONCRETE PAVEMENT, AS PER PLAN</v>
          </cell>
          <cell r="F423">
            <v>0</v>
          </cell>
          <cell r="G423"/>
        </row>
        <row r="424">
          <cell r="A424" t="str">
            <v>258E10000</v>
          </cell>
          <cell r="C424" t="str">
            <v>EACH</v>
          </cell>
          <cell r="D424" t="str">
            <v>RETROFIT DOWEL BAR</v>
          </cell>
          <cell r="F424">
            <v>0</v>
          </cell>
          <cell r="G424"/>
        </row>
        <row r="425">
          <cell r="A425" t="str">
            <v>258E10001</v>
          </cell>
          <cell r="C425" t="str">
            <v>EACH</v>
          </cell>
          <cell r="D425" t="str">
            <v>RETROFIT DOWEL BAR, AS PER PLAN</v>
          </cell>
          <cell r="F425">
            <v>0</v>
          </cell>
          <cell r="G425"/>
        </row>
        <row r="426">
          <cell r="A426" t="str">
            <v>258E10010</v>
          </cell>
          <cell r="C426" t="str">
            <v>EACH</v>
          </cell>
          <cell r="D426" t="str">
            <v>RETROFIT DEFORMED BARS</v>
          </cell>
          <cell r="F426">
            <v>0</v>
          </cell>
          <cell r="G426"/>
        </row>
        <row r="427">
          <cell r="A427" t="str">
            <v>300E99000</v>
          </cell>
          <cell r="B427" t="str">
            <v>Y</v>
          </cell>
          <cell r="C427" t="str">
            <v>LS</v>
          </cell>
          <cell r="D427" t="str">
            <v>SPECIAL - BASES</v>
          </cell>
          <cell r="F427">
            <v>0</v>
          </cell>
          <cell r="G427" t="str">
            <v>DESIGN BUILD PROJECTS ONLY</v>
          </cell>
        </row>
        <row r="428">
          <cell r="A428" t="str">
            <v>301E56000</v>
          </cell>
          <cell r="C428" t="str">
            <v>CY</v>
          </cell>
          <cell r="D428" t="str">
            <v>ASPHALT CONCRETE BASE, PG64-22, (449)</v>
          </cell>
          <cell r="F428">
            <v>0</v>
          </cell>
          <cell r="G428"/>
        </row>
        <row r="429">
          <cell r="A429" t="str">
            <v>301E56001</v>
          </cell>
          <cell r="C429" t="str">
            <v>CY</v>
          </cell>
          <cell r="D429" t="str">
            <v>ASPHALT CONCRETE BASE, (449), AS PER PLAN</v>
          </cell>
          <cell r="F429">
            <v>1</v>
          </cell>
          <cell r="G429" t="str">
            <v>SPECIFY BINDER TYPE</v>
          </cell>
        </row>
        <row r="430">
          <cell r="A430" t="str">
            <v>301E56010</v>
          </cell>
          <cell r="C430" t="str">
            <v>CY</v>
          </cell>
          <cell r="D430" t="str">
            <v>ASPHALT CONCRETE BASE, PG64-28, (449)</v>
          </cell>
          <cell r="F430">
            <v>0</v>
          </cell>
          <cell r="G430"/>
        </row>
        <row r="431">
          <cell r="A431" t="str">
            <v>301E56100</v>
          </cell>
          <cell r="C431" t="str">
            <v>CY</v>
          </cell>
          <cell r="D431" t="str">
            <v>ASPHALT CONCRETE BASE, PG64-22, (449), (DRIVEWAYS)</v>
          </cell>
          <cell r="F431">
            <v>0</v>
          </cell>
          <cell r="G431"/>
        </row>
        <row r="432">
          <cell r="A432" t="str">
            <v>302E56000</v>
          </cell>
          <cell r="C432" t="str">
            <v>CY</v>
          </cell>
          <cell r="D432" t="str">
            <v>ASPHALT CONCRETE BASE, PG64-22, (449)</v>
          </cell>
          <cell r="F432">
            <v>0</v>
          </cell>
          <cell r="G432"/>
        </row>
        <row r="433">
          <cell r="A433" t="str">
            <v>302E56001</v>
          </cell>
          <cell r="C433" t="str">
            <v>CY</v>
          </cell>
          <cell r="D433" t="str">
            <v>ASPHALT CONCRETE BASE, (449), AS PER PLAN</v>
          </cell>
          <cell r="F433">
            <v>1</v>
          </cell>
          <cell r="G433" t="str">
            <v>SPECIFY BINDER TYPE</v>
          </cell>
        </row>
        <row r="434">
          <cell r="A434" t="str">
            <v>302E66001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/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  <cell r="G435"/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  <cell r="G436"/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  <cell r="G437"/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  <cell r="G438"/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  <cell r="G439"/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  <cell r="G440"/>
        </row>
        <row r="441">
          <cell r="A441" t="str">
            <v>305E11010</v>
          </cell>
          <cell r="B441"/>
          <cell r="C441" t="str">
            <v>SY</v>
          </cell>
          <cell r="D441" t="str">
            <v>7" CONCRETE BASE, CLASS QC 1P</v>
          </cell>
          <cell r="F441">
            <v>0</v>
          </cell>
          <cell r="G441"/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  <cell r="G442"/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  <cell r="G443"/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  <cell r="G444"/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  <cell r="G445"/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  <cell r="G446"/>
        </row>
        <row r="447">
          <cell r="A447" t="str">
            <v>305E12020</v>
          </cell>
          <cell r="B447"/>
          <cell r="C447" t="str">
            <v>SY</v>
          </cell>
          <cell r="D447" t="str">
            <v>8" CONCRETE BASE, CLASS QC 1P WITH QC/QA</v>
          </cell>
          <cell r="F447">
            <v>0</v>
          </cell>
          <cell r="G447"/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  <cell r="G448"/>
        </row>
        <row r="449">
          <cell r="A449" t="str">
            <v>305E13010</v>
          </cell>
          <cell r="B449"/>
          <cell r="C449" t="str">
            <v>SY</v>
          </cell>
          <cell r="D449" t="str">
            <v>9" CONCRETE BASE, CLASS QC 1P</v>
          </cell>
          <cell r="F449">
            <v>0</v>
          </cell>
          <cell r="G449"/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  <cell r="G450"/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  <cell r="G451"/>
        </row>
        <row r="452">
          <cell r="A452" t="str">
            <v>305E13021</v>
          </cell>
          <cell r="B452"/>
          <cell r="C452" t="str">
            <v>SY</v>
          </cell>
          <cell r="D452" t="str">
            <v>9" CONCRETE BASE, CLASS QC 1P WITH QC/QA, AS PER PLAN</v>
          </cell>
          <cell r="F452">
            <v>0</v>
          </cell>
          <cell r="G452"/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  <cell r="G453"/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  <cell r="G454"/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  <cell r="G455"/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  <cell r="G456"/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  <cell r="G457"/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  <cell r="G458"/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  <cell r="G459"/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  <cell r="G460"/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  <cell r="G461"/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  <cell r="G462"/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  <cell r="G463"/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  <cell r="G464"/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  <cell r="G465"/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/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  <cell r="G467"/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  <cell r="G468"/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  <cell r="G470"/>
        </row>
        <row r="471">
          <cell r="A471" t="str">
            <v>320E80000</v>
          </cell>
          <cell r="C471" t="str">
            <v>CY</v>
          </cell>
          <cell r="D471" t="str">
            <v>FILLER AGGREGATE</v>
          </cell>
          <cell r="F471">
            <v>0</v>
          </cell>
          <cell r="G471"/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  <cell r="G472"/>
        </row>
        <row r="473">
          <cell r="A473" t="str">
            <v>400E10000</v>
          </cell>
          <cell r="C473" t="str">
            <v>LS</v>
          </cell>
          <cell r="D473" t="str">
            <v>SPECIAL – PAVER MOUNTED THERMAL PROFILING</v>
          </cell>
          <cell r="F473">
            <v>0</v>
          </cell>
          <cell r="G473"/>
        </row>
        <row r="474">
          <cell r="A474" t="str">
            <v>400E99000</v>
          </cell>
          <cell r="B474" t="str">
            <v>Y</v>
          </cell>
          <cell r="C474" t="str">
            <v>LS</v>
          </cell>
          <cell r="D474" t="str">
            <v>SPECIAL - FLEXIBLE PAVEMENT</v>
          </cell>
          <cell r="F474">
            <v>0</v>
          </cell>
          <cell r="G474" t="str">
            <v>DESIGN BUILD PROJECTS ONLY</v>
          </cell>
        </row>
        <row r="475">
          <cell r="A475" t="str">
            <v>407E10000</v>
          </cell>
          <cell r="C475" t="str">
            <v>GAL</v>
          </cell>
          <cell r="D475" t="str">
            <v>TACK COAT</v>
          </cell>
          <cell r="F475">
            <v>0</v>
          </cell>
          <cell r="G475"/>
        </row>
        <row r="476">
          <cell r="A476" t="str">
            <v>407E10001</v>
          </cell>
          <cell r="C476" t="str">
            <v>GAL</v>
          </cell>
          <cell r="D476" t="str">
            <v>TACK COAT, AS PER PLAN</v>
          </cell>
          <cell r="F476">
            <v>0</v>
          </cell>
          <cell r="G476"/>
        </row>
        <row r="477">
          <cell r="A477" t="str">
            <v>407E13900</v>
          </cell>
          <cell r="C477" t="str">
            <v>GAL</v>
          </cell>
          <cell r="D477" t="str">
            <v>TACK COAT, 702.13</v>
          </cell>
          <cell r="F477">
            <v>0</v>
          </cell>
          <cell r="G477"/>
        </row>
        <row r="478">
          <cell r="A478" t="str">
            <v>407E13901</v>
          </cell>
          <cell r="C478" t="str">
            <v>GAL</v>
          </cell>
          <cell r="D478" t="str">
            <v>TACK COAT, 702.13, AS PER PLAN</v>
          </cell>
          <cell r="F478">
            <v>0</v>
          </cell>
          <cell r="G478"/>
        </row>
        <row r="479">
          <cell r="A479" t="str">
            <v>407E20000</v>
          </cell>
          <cell r="C479" t="str">
            <v>GAL</v>
          </cell>
          <cell r="D479" t="str">
            <v>NON-TRACKING TACK COAT</v>
          </cell>
          <cell r="F479">
            <v>0</v>
          </cell>
          <cell r="G479"/>
        </row>
        <row r="480">
          <cell r="A480" t="str">
            <v>407E20001</v>
          </cell>
          <cell r="C480" t="str">
            <v>GAL</v>
          </cell>
          <cell r="D480" t="str">
            <v>NON-TRACKING TACK COAT, AS PER PLAN</v>
          </cell>
          <cell r="F480">
            <v>0</v>
          </cell>
          <cell r="G480"/>
        </row>
        <row r="481">
          <cell r="A481" t="str">
            <v>407E98010</v>
          </cell>
          <cell r="C481" t="str">
            <v>GAL</v>
          </cell>
          <cell r="D481" t="str">
            <v>TACK COAT, MISC.:</v>
          </cell>
          <cell r="F481">
            <v>1</v>
          </cell>
          <cell r="G481">
            <v>1</v>
          </cell>
        </row>
        <row r="482">
          <cell r="A482" t="str">
            <v>408E10000</v>
          </cell>
          <cell r="C482" t="str">
            <v>GAL</v>
          </cell>
          <cell r="D482" t="str">
            <v>PRIME COAT</v>
          </cell>
          <cell r="F482">
            <v>0</v>
          </cell>
          <cell r="G482"/>
        </row>
        <row r="483">
          <cell r="A483" t="str">
            <v>408E10001</v>
          </cell>
          <cell r="C483" t="str">
            <v>GAL</v>
          </cell>
          <cell r="D483" t="str">
            <v>PRIME COAT, AS PER PLAN</v>
          </cell>
          <cell r="F483">
            <v>0</v>
          </cell>
          <cell r="G483"/>
        </row>
        <row r="484">
          <cell r="A484" t="str">
            <v>409E30000</v>
          </cell>
          <cell r="C484" t="str">
            <v>FT</v>
          </cell>
          <cell r="D484" t="str">
            <v>SAWING AND SEALING ASPHALT CONCRETE PAVEMENT JOINTS</v>
          </cell>
          <cell r="F484">
            <v>0</v>
          </cell>
          <cell r="G484"/>
        </row>
        <row r="485">
          <cell r="A485" t="str">
            <v>409E30001</v>
          </cell>
          <cell r="C485" t="str">
            <v>FT</v>
          </cell>
          <cell r="D485" t="str">
            <v>SAWING AND SEALING ASPHALT CONCRETE PAVEMENT JOINTS, AS PER PLAN</v>
          </cell>
          <cell r="F485">
            <v>0</v>
          </cell>
          <cell r="G485"/>
        </row>
        <row r="486">
          <cell r="A486" t="str">
            <v>409E98000</v>
          </cell>
          <cell r="C486" t="str">
            <v>SY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409E98010</v>
          </cell>
          <cell r="C487" t="str">
            <v>LB</v>
          </cell>
          <cell r="D487" t="str">
            <v>SEALING, MISC.:</v>
          </cell>
          <cell r="F487">
            <v>1</v>
          </cell>
          <cell r="G487">
            <v>1</v>
          </cell>
        </row>
        <row r="488">
          <cell r="A488" t="str">
            <v>409E98020</v>
          </cell>
          <cell r="C488" t="str">
            <v>GAL</v>
          </cell>
          <cell r="D488" t="str">
            <v>SEALING, MISC:</v>
          </cell>
          <cell r="F488">
            <v>1</v>
          </cell>
          <cell r="G488" t="str">
            <v>ADD SUPPLEMENTAL DESCRIPTION</v>
          </cell>
        </row>
        <row r="489">
          <cell r="A489" t="str">
            <v>410E10000</v>
          </cell>
          <cell r="B489"/>
          <cell r="C489" t="str">
            <v>CY</v>
          </cell>
          <cell r="D489" t="str">
            <v>TRAFFIC COMPACTED SURFACE, TYPE A</v>
          </cell>
          <cell r="F489">
            <v>0</v>
          </cell>
          <cell r="G489" t="str">
            <v>CHECK UNIT OF MEASURE</v>
          </cell>
        </row>
        <row r="490">
          <cell r="A490" t="str">
            <v>410E10001</v>
          </cell>
          <cell r="C490" t="str">
            <v>CY</v>
          </cell>
          <cell r="D490" t="str">
            <v>TRAFFIC COMPACTED SURFACE, TYPE A,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410E11000</v>
          </cell>
          <cell r="C491" t="str">
            <v>CY</v>
          </cell>
          <cell r="D491" t="str">
            <v>TRAFFIC COMPACTED SURFACE, TYPE B</v>
          </cell>
          <cell r="F491">
            <v>0</v>
          </cell>
          <cell r="G491" t="str">
            <v>CHECK UNIT OF MEASURE</v>
          </cell>
        </row>
        <row r="492">
          <cell r="A492" t="str">
            <v>410E11001</v>
          </cell>
          <cell r="C492" t="str">
            <v>CY</v>
          </cell>
          <cell r="D492" t="str">
            <v>TRAFFIC COMPACTED SURFACE, TYPE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410E12000</v>
          </cell>
          <cell r="C493" t="str">
            <v>CY</v>
          </cell>
          <cell r="D493" t="str">
            <v>TRAFFIC COMPACTED SURFACE, TYPE A OR B</v>
          </cell>
          <cell r="F493">
            <v>0</v>
          </cell>
          <cell r="G493" t="str">
            <v>CHECK UNIT OF MEASURE</v>
          </cell>
        </row>
        <row r="494">
          <cell r="A494" t="str">
            <v>410E12001</v>
          </cell>
          <cell r="C494" t="str">
            <v>CY</v>
          </cell>
          <cell r="D494" t="str">
            <v>TRAFFIC COMPACTED SURFACE, TYPE A OR B,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410E13000</v>
          </cell>
          <cell r="B495"/>
          <cell r="C495" t="str">
            <v>CY</v>
          </cell>
          <cell r="D495" t="str">
            <v>TRAFFIC COMPACTED SURFACE, TYPE C</v>
          </cell>
          <cell r="F495">
            <v>0</v>
          </cell>
          <cell r="G495" t="str">
            <v>CHECK UNIT OF MEASURE</v>
          </cell>
        </row>
        <row r="496">
          <cell r="A496" t="str">
            <v>410E13001</v>
          </cell>
          <cell r="C496" t="str">
            <v>CY</v>
          </cell>
          <cell r="D496" t="str">
            <v>TRAFFIC COMPACTED SURFACE, TYPE C,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410E14001</v>
          </cell>
          <cell r="B497"/>
          <cell r="C497" t="str">
            <v>CY</v>
          </cell>
          <cell r="D497" t="str">
            <v>TRAFFIC COMPACTED SURFACE, AS PER PLAN</v>
          </cell>
          <cell r="F497">
            <v>0</v>
          </cell>
          <cell r="G497" t="str">
            <v>CHECK UNIT OF MEASURE</v>
          </cell>
        </row>
        <row r="498">
          <cell r="A498" t="str">
            <v>410E20000</v>
          </cell>
          <cell r="C498" t="str">
            <v>TON</v>
          </cell>
          <cell r="D498" t="str">
            <v>TRAFFIC COMPACTED SURFACE, TYPE A</v>
          </cell>
          <cell r="F498">
            <v>0</v>
          </cell>
          <cell r="G498" t="str">
            <v>CHECK UNIT OF MEASURE</v>
          </cell>
        </row>
        <row r="499">
          <cell r="A499" t="str">
            <v>410E21000</v>
          </cell>
          <cell r="C499" t="str">
            <v>TON</v>
          </cell>
          <cell r="D499" t="str">
            <v>TRAFFIC COMPACTED SURFACE, TYPE B</v>
          </cell>
          <cell r="F499">
            <v>0</v>
          </cell>
          <cell r="G499" t="str">
            <v>CHECK UNIT OF MEASURE</v>
          </cell>
        </row>
        <row r="500">
          <cell r="A500" t="str">
            <v>410E22000</v>
          </cell>
          <cell r="B500"/>
          <cell r="C500" t="str">
            <v>TON</v>
          </cell>
          <cell r="D500" t="str">
            <v>TRAFFIC COMPACTED SURFACE, TYPE A OR B</v>
          </cell>
          <cell r="F500">
            <v>0</v>
          </cell>
          <cell r="G500" t="str">
            <v>CHECK UNIT OF MEASURE</v>
          </cell>
        </row>
        <row r="501">
          <cell r="A501" t="str">
            <v>410E23000</v>
          </cell>
          <cell r="C501" t="str">
            <v>TON</v>
          </cell>
          <cell r="D501" t="str">
            <v>TRAFFIC COMPACTED SURFACE, TYPE C</v>
          </cell>
          <cell r="F501">
            <v>0</v>
          </cell>
          <cell r="G501" t="str">
            <v>CHECK UNIT OF MEASURE</v>
          </cell>
        </row>
        <row r="502">
          <cell r="A502" t="str">
            <v>410E24001</v>
          </cell>
          <cell r="C502" t="str">
            <v>TON</v>
          </cell>
          <cell r="D502" t="str">
            <v>TRAFFIC COMPACTED SURFACE, AS PER PLAN</v>
          </cell>
          <cell r="F502">
            <v>0</v>
          </cell>
          <cell r="G502" t="str">
            <v>CHECK UNIT OF MEASURE</v>
          </cell>
        </row>
        <row r="503">
          <cell r="A503" t="str">
            <v>411E10000</v>
          </cell>
          <cell r="C503" t="str">
            <v>CY</v>
          </cell>
          <cell r="D503" t="str">
            <v>STABILIZED CRUSHED AGGREGATE</v>
          </cell>
          <cell r="F503">
            <v>0</v>
          </cell>
          <cell r="G503"/>
        </row>
        <row r="504">
          <cell r="A504" t="str">
            <v>411E10001</v>
          </cell>
          <cell r="C504" t="str">
            <v>CY</v>
          </cell>
          <cell r="D504" t="str">
            <v>STABILIZED CRUSHED AGGREGATE, AS PER PLAN</v>
          </cell>
          <cell r="F504">
            <v>0</v>
          </cell>
          <cell r="G504"/>
        </row>
        <row r="505">
          <cell r="A505" t="str">
            <v>421E10000</v>
          </cell>
          <cell r="C505" t="str">
            <v>SY</v>
          </cell>
          <cell r="D505" t="str">
            <v>MICROSURFACING, SURFACE COURSE (FR)</v>
          </cell>
          <cell r="F505">
            <v>0</v>
          </cell>
          <cell r="G505"/>
        </row>
        <row r="506">
          <cell r="A506" t="str">
            <v>421E10001</v>
          </cell>
          <cell r="C506" t="str">
            <v>SY</v>
          </cell>
          <cell r="D506" t="str">
            <v>MICROSURFACING, SURFACE COURSE (FR), AS PER PLAN</v>
          </cell>
          <cell r="F506">
            <v>0</v>
          </cell>
          <cell r="G506"/>
        </row>
        <row r="507">
          <cell r="A507" t="str">
            <v>421E10010</v>
          </cell>
          <cell r="C507" t="str">
            <v>SY</v>
          </cell>
          <cell r="D507" t="str">
            <v>MICROSURFACING, SURFACE COURSE</v>
          </cell>
          <cell r="F507">
            <v>0</v>
          </cell>
          <cell r="G507"/>
        </row>
        <row r="508">
          <cell r="A508" t="str">
            <v>421E10011</v>
          </cell>
          <cell r="C508" t="str">
            <v>SY</v>
          </cell>
          <cell r="D508" t="str">
            <v>MICROSURFACING, SURFACE COURSE, AS PER PLAN</v>
          </cell>
          <cell r="F508">
            <v>0</v>
          </cell>
          <cell r="G508"/>
        </row>
        <row r="509">
          <cell r="A509" t="str">
            <v>421E10020</v>
          </cell>
          <cell r="C509" t="str">
            <v>SY</v>
          </cell>
          <cell r="D509" t="str">
            <v>MICROSURFACING, LEVELING COURSE</v>
          </cell>
          <cell r="F509">
            <v>0</v>
          </cell>
          <cell r="G509"/>
        </row>
        <row r="510">
          <cell r="A510" t="str">
            <v>421E10021</v>
          </cell>
          <cell r="C510" t="str">
            <v>SY</v>
          </cell>
          <cell r="D510" t="str">
            <v>MICROSURFACING, LEVELING COURSE, AS PER PLAN</v>
          </cell>
          <cell r="F510">
            <v>0</v>
          </cell>
          <cell r="G510"/>
        </row>
        <row r="511">
          <cell r="A511" t="str">
            <v>421E10030</v>
          </cell>
          <cell r="C511" t="str">
            <v>TON</v>
          </cell>
          <cell r="D511" t="str">
            <v>MICROSURFACING, RUT FILL COURSE</v>
          </cell>
          <cell r="F511">
            <v>0</v>
          </cell>
          <cell r="G511"/>
        </row>
        <row r="512">
          <cell r="A512" t="str">
            <v>422E11000</v>
          </cell>
          <cell r="C512" t="str">
            <v>SY</v>
          </cell>
          <cell r="D512" t="str">
            <v>AGGREGATE, SINGLE CHIP SEAL, TYPE A</v>
          </cell>
          <cell r="F512">
            <v>0</v>
          </cell>
          <cell r="G512"/>
        </row>
        <row r="513">
          <cell r="A513" t="str">
            <v>422E11001</v>
          </cell>
          <cell r="C513" t="str">
            <v>SY</v>
          </cell>
          <cell r="D513" t="str">
            <v>AGGREGATE, SINGLE CHIP SEAL, TYPE A, AS PER PLAN</v>
          </cell>
          <cell r="F513">
            <v>0</v>
          </cell>
          <cell r="G513"/>
        </row>
        <row r="514">
          <cell r="A514" t="str">
            <v>422E11100</v>
          </cell>
          <cell r="C514" t="str">
            <v>SY</v>
          </cell>
          <cell r="D514" t="str">
            <v>AGGREGATE, SINGLE CHIP SEAL, TYPE B</v>
          </cell>
          <cell r="F514">
            <v>0</v>
          </cell>
          <cell r="G514"/>
        </row>
        <row r="515">
          <cell r="A515" t="str">
            <v>422E11101</v>
          </cell>
          <cell r="C515" t="str">
            <v>SY</v>
          </cell>
          <cell r="D515" t="str">
            <v>AGGREGATE, SINGLE CHIP SEAL, TYPE B, AS PER PLAN</v>
          </cell>
          <cell r="F515">
            <v>0</v>
          </cell>
          <cell r="G515"/>
        </row>
        <row r="516">
          <cell r="A516" t="str">
            <v>422E21000</v>
          </cell>
          <cell r="C516" t="str">
            <v>SY</v>
          </cell>
          <cell r="D516" t="str">
            <v>AGGREGATE, DOUBLE CHIP SEAL</v>
          </cell>
          <cell r="F516">
            <v>0</v>
          </cell>
          <cell r="G516"/>
        </row>
        <row r="517">
          <cell r="A517" t="str">
            <v>422E21001</v>
          </cell>
          <cell r="C517" t="str">
            <v>SY</v>
          </cell>
          <cell r="D517" t="str">
            <v>AGGREGATE, DOUBLE CHIP SEAL, AS PER PLAN</v>
          </cell>
          <cell r="F517">
            <v>0</v>
          </cell>
          <cell r="G517"/>
        </row>
        <row r="518">
          <cell r="A518" t="str">
            <v>422E25000</v>
          </cell>
          <cell r="C518" t="str">
            <v>GAL</v>
          </cell>
          <cell r="D518" t="str">
            <v>EMULSION, CHIP SEAL</v>
          </cell>
          <cell r="F518">
            <v>0</v>
          </cell>
          <cell r="G518"/>
        </row>
        <row r="519">
          <cell r="A519" t="str">
            <v>422E25001</v>
          </cell>
          <cell r="C519" t="str">
            <v>GAL</v>
          </cell>
          <cell r="D519" t="str">
            <v>EMULSION, CHIP SEAL, AS PER PLAN</v>
          </cell>
          <cell r="F519">
            <v>0</v>
          </cell>
          <cell r="G519"/>
        </row>
        <row r="520">
          <cell r="A520" t="str">
            <v>423E00100</v>
          </cell>
          <cell r="C520" t="str">
            <v>LB</v>
          </cell>
          <cell r="D520" t="str">
            <v>CRACK SEALING, TYPE I</v>
          </cell>
          <cell r="F520">
            <v>0</v>
          </cell>
          <cell r="G520"/>
        </row>
        <row r="521">
          <cell r="A521" t="str">
            <v>423E00102</v>
          </cell>
          <cell r="C521" t="str">
            <v>LB</v>
          </cell>
          <cell r="D521" t="str">
            <v>CRACK SEALING WITH ROUTING, TYPE I</v>
          </cell>
          <cell r="F521">
            <v>0</v>
          </cell>
          <cell r="G521"/>
        </row>
        <row r="522">
          <cell r="A522" t="str">
            <v>423E00104</v>
          </cell>
          <cell r="C522" t="str">
            <v>LB</v>
          </cell>
          <cell r="D522" t="str">
            <v>CRACK SEALING, TYPE II</v>
          </cell>
          <cell r="F522">
            <v>0</v>
          </cell>
          <cell r="G522"/>
        </row>
        <row r="523">
          <cell r="A523" t="str">
            <v>423E00105</v>
          </cell>
          <cell r="C523" t="str">
            <v>LB</v>
          </cell>
          <cell r="D523" t="str">
            <v>CRACK SEALING, TYPE II, AS PER PLAN</v>
          </cell>
          <cell r="F523">
            <v>0</v>
          </cell>
          <cell r="G523"/>
        </row>
        <row r="524">
          <cell r="A524" t="str">
            <v>423E00150</v>
          </cell>
          <cell r="C524" t="str">
            <v>LB</v>
          </cell>
          <cell r="D524" t="str">
            <v>CRACK SEALING, TYPE IV</v>
          </cell>
          <cell r="F524">
            <v>0</v>
          </cell>
          <cell r="G524"/>
        </row>
        <row r="525">
          <cell r="A525" t="str">
            <v>423E00160</v>
          </cell>
          <cell r="C525" t="str">
            <v>LB</v>
          </cell>
          <cell r="D525" t="str">
            <v>CRACK SEALING WITH SAWING, TYPE I</v>
          </cell>
          <cell r="F525">
            <v>0</v>
          </cell>
          <cell r="G525"/>
        </row>
        <row r="526">
          <cell r="A526" t="str">
            <v>423E00200</v>
          </cell>
          <cell r="C526" t="str">
            <v>SY</v>
          </cell>
          <cell r="D526" t="str">
            <v>CRACK SEALING, TYPE I</v>
          </cell>
          <cell r="F526">
            <v>0</v>
          </cell>
          <cell r="G526"/>
        </row>
        <row r="527">
          <cell r="A527" t="str">
            <v>423E00202</v>
          </cell>
          <cell r="C527" t="str">
            <v>SY</v>
          </cell>
          <cell r="D527" t="str">
            <v>CRACK SEALING WITH ROUTING, TYPE I</v>
          </cell>
          <cell r="F527">
            <v>0</v>
          </cell>
          <cell r="G527"/>
        </row>
        <row r="528">
          <cell r="A528" t="str">
            <v>423E00204</v>
          </cell>
          <cell r="C528" t="str">
            <v>SY</v>
          </cell>
          <cell r="D528" t="str">
            <v>CRACK SEALING, TYPE II</v>
          </cell>
          <cell r="F528">
            <v>0</v>
          </cell>
          <cell r="G528"/>
        </row>
        <row r="529">
          <cell r="A529" t="str">
            <v>423E00205</v>
          </cell>
          <cell r="C529" t="str">
            <v>SY</v>
          </cell>
          <cell r="D529" t="str">
            <v>CRACK SEALING, TYPE II, AS PER PLAN</v>
          </cell>
          <cell r="F529">
            <v>0</v>
          </cell>
          <cell r="G529"/>
        </row>
        <row r="530">
          <cell r="A530" t="str">
            <v>423E00250</v>
          </cell>
          <cell r="C530" t="str">
            <v>SY</v>
          </cell>
          <cell r="D530" t="str">
            <v>CRACK SEALING, TYPE IV</v>
          </cell>
          <cell r="F530">
            <v>0</v>
          </cell>
          <cell r="G530"/>
        </row>
        <row r="531">
          <cell r="A531" t="str">
            <v>423E00251</v>
          </cell>
          <cell r="C531" t="str">
            <v>SY</v>
          </cell>
          <cell r="D531" t="str">
            <v>CRACK SEALING, TYPE IV, AS PER PLAN</v>
          </cell>
          <cell r="F531">
            <v>0</v>
          </cell>
          <cell r="G531"/>
        </row>
        <row r="532">
          <cell r="A532" t="str">
            <v>423E00260</v>
          </cell>
          <cell r="C532" t="str">
            <v>SY</v>
          </cell>
          <cell r="D532" t="str">
            <v>CRACK SEALING WITH SAWING, TYPE I</v>
          </cell>
          <cell r="F532">
            <v>0</v>
          </cell>
          <cell r="G532"/>
        </row>
        <row r="533">
          <cell r="A533" t="str">
            <v>423E98000</v>
          </cell>
          <cell r="C533" t="str">
            <v>LB</v>
          </cell>
          <cell r="D533" t="str">
            <v>CRACK SEALING, MISC.:</v>
          </cell>
          <cell r="F533">
            <v>1</v>
          </cell>
          <cell r="G533">
            <v>1</v>
          </cell>
        </row>
        <row r="534">
          <cell r="A534" t="str">
            <v>423E98100</v>
          </cell>
          <cell r="C534" t="str">
            <v>SY</v>
          </cell>
          <cell r="D534" t="str">
            <v>CRACK SEALING, MISC.:</v>
          </cell>
          <cell r="F534">
            <v>1</v>
          </cell>
          <cell r="G534">
            <v>1</v>
          </cell>
        </row>
        <row r="535">
          <cell r="A535" t="str">
            <v>423E98200</v>
          </cell>
          <cell r="C535" t="str">
            <v>FT</v>
          </cell>
          <cell r="D535" t="str">
            <v>CRACK SEALING, MISC.:</v>
          </cell>
          <cell r="F535">
            <v>1</v>
          </cell>
          <cell r="G535">
            <v>1</v>
          </cell>
        </row>
        <row r="536">
          <cell r="A536" t="str">
            <v>424E13100</v>
          </cell>
          <cell r="C536" t="str">
            <v>CY</v>
          </cell>
          <cell r="D536" t="str">
            <v>FINE GRADED POLYMER ASPHALT CONCRETE, TYPE A, (449)</v>
          </cell>
          <cell r="F536">
            <v>0</v>
          </cell>
          <cell r="G536"/>
        </row>
        <row r="537">
          <cell r="A537" t="str">
            <v>424E13101</v>
          </cell>
          <cell r="C537" t="str">
            <v>CY</v>
          </cell>
          <cell r="D537" t="str">
            <v>FINE GRADED POLYMER ASPHALT CONCRETE, TYPE A, (449), AS PER PLAN</v>
          </cell>
          <cell r="F537">
            <v>0</v>
          </cell>
          <cell r="G537"/>
        </row>
        <row r="538">
          <cell r="A538" t="str">
            <v>424E14000</v>
          </cell>
          <cell r="C538" t="str">
            <v>CY</v>
          </cell>
          <cell r="D538" t="str">
            <v>FINE GRADED POLYMER ASPHALT CONCRETE, TYPE B, (448)</v>
          </cell>
          <cell r="F538">
            <v>0</v>
          </cell>
          <cell r="G538"/>
        </row>
        <row r="539">
          <cell r="A539" t="str">
            <v>424E14001</v>
          </cell>
          <cell r="C539" t="str">
            <v>CY</v>
          </cell>
          <cell r="D539" t="str">
            <v>FINE GRADED POLYMER ASPHALT CONCRETE, TYPE B, (448), AS PER PLAN</v>
          </cell>
          <cell r="F539">
            <v>0</v>
          </cell>
          <cell r="G539"/>
        </row>
        <row r="540">
          <cell r="A540" t="str">
            <v>424E14011</v>
          </cell>
          <cell r="C540" t="str">
            <v>CY</v>
          </cell>
          <cell r="D540" t="str">
            <v>FINE GRADED POLYMER ASPHALT CONCRETE, TYPE B, (448), WITH SUPPLEMENT 1059 WARRANTY, AS PER PLAN</v>
          </cell>
          <cell r="F540">
            <v>0</v>
          </cell>
          <cell r="G540"/>
        </row>
        <row r="541">
          <cell r="A541" t="str">
            <v>424E14100</v>
          </cell>
          <cell r="C541" t="str">
            <v>CY</v>
          </cell>
          <cell r="D541" t="str">
            <v>FINE GRADED POLYMER ASPHALT CONCRETE, TYPE B, (449)</v>
          </cell>
          <cell r="F541">
            <v>0</v>
          </cell>
          <cell r="G541"/>
        </row>
        <row r="542">
          <cell r="A542" t="str">
            <v>424E14101</v>
          </cell>
          <cell r="C542" t="str">
            <v>CY</v>
          </cell>
          <cell r="D542" t="str">
            <v>FINE GRADED POLYMER ASPHALT CONCRETE, TYPE B, (449), AS PER PLAN</v>
          </cell>
          <cell r="F542">
            <v>0</v>
          </cell>
          <cell r="G542"/>
        </row>
        <row r="543">
          <cell r="A543" t="str">
            <v>424E14111</v>
          </cell>
          <cell r="C543" t="str">
            <v>CY</v>
          </cell>
          <cell r="D543" t="str">
            <v>FINE GRADED POLYMER ASPHALT CONCRETE, TYPE B, (449), WITH SUPPLEMENT 1059 WARRANTY, AS PER PLAN</v>
          </cell>
          <cell r="F543">
            <v>0</v>
          </cell>
          <cell r="G543"/>
        </row>
        <row r="544">
          <cell r="A544" t="str">
            <v>441E00100</v>
          </cell>
          <cell r="C544" t="str">
            <v>CY</v>
          </cell>
          <cell r="D544" t="str">
            <v>ANTI-SEGREGATION EQUIPMENT</v>
          </cell>
          <cell r="F544">
            <v>0</v>
          </cell>
          <cell r="G544"/>
        </row>
        <row r="545">
          <cell r="A545" t="str">
            <v>441E10000</v>
          </cell>
          <cell r="C545" t="str">
            <v>CY</v>
          </cell>
          <cell r="D545" t="str">
            <v>ASPHALT CONCRETE SURFACE COURSE, TYPE 1, (446), PG64-22</v>
          </cell>
          <cell r="F545">
            <v>0</v>
          </cell>
          <cell r="G545"/>
        </row>
        <row r="546">
          <cell r="A546" t="str">
            <v>441E10100</v>
          </cell>
          <cell r="C546" t="str">
            <v>CY</v>
          </cell>
          <cell r="D546" t="str">
            <v>ASPHALT CONCRETE SURFACE COURSE, TYPE 1, (446), PG70-22M</v>
          </cell>
          <cell r="F546">
            <v>0</v>
          </cell>
          <cell r="G546"/>
        </row>
        <row r="547">
          <cell r="A547" t="str">
            <v>441E10101</v>
          </cell>
          <cell r="C547" t="str">
            <v>CY</v>
          </cell>
          <cell r="D547" t="str">
            <v>ASPHALT CONCRETE SURFACE COURSE, TYPE 1, (446),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441E10111</v>
          </cell>
          <cell r="C548" t="str">
            <v>CY</v>
          </cell>
          <cell r="D548" t="str">
            <v>ASPHALT CONCRETE SURFACE COURSE, TYPE 1, (446), PWL 2023,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441E10121</v>
          </cell>
          <cell r="C549" t="str">
            <v>CY</v>
          </cell>
          <cell r="D549" t="str">
            <v>ASPHALT CONCRETE SURFACE COURSE, TYPE 1, (446), PWL 2024, AS PER PLAN</v>
          </cell>
          <cell r="F549">
            <v>1</v>
          </cell>
          <cell r="G549"/>
        </row>
        <row r="550">
          <cell r="A550" t="str">
            <v>441E10131</v>
          </cell>
          <cell r="C550" t="str">
            <v>CY</v>
          </cell>
          <cell r="D550" t="str">
            <v>ASPHALT CONCRETE SURFACE COURSE, TYPE 1, (446), PWL 2025,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441E10200</v>
          </cell>
          <cell r="C551" t="str">
            <v>CY</v>
          </cell>
          <cell r="D551" t="str">
            <v>ASPHALT CONCRETE INTERMEDIATE COURSE, TYPE 2, (446)</v>
          </cell>
          <cell r="F551">
            <v>0</v>
          </cell>
          <cell r="G551"/>
        </row>
        <row r="552">
          <cell r="A552" t="str">
            <v>441E10201</v>
          </cell>
          <cell r="C552" t="str">
            <v>CY</v>
          </cell>
          <cell r="D552" t="str">
            <v>ASPHALT CONCRETE INTERMEDIATE COURSE, TYPE 2, (446),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441E20000</v>
          </cell>
          <cell r="C553" t="str">
            <v>CY</v>
          </cell>
          <cell r="D553" t="str">
            <v>ASPHALT CONCRETE SURFACE COURSE, TYPE 1, (446), PG64-22 WITH SUPPLEMENT 1059 WARRANTY</v>
          </cell>
          <cell r="F553">
            <v>0</v>
          </cell>
          <cell r="G553"/>
        </row>
        <row r="554">
          <cell r="A554" t="str">
            <v>441E50000</v>
          </cell>
          <cell r="C554" t="str">
            <v>CY</v>
          </cell>
          <cell r="D554" t="str">
            <v>ASPHALT CONCRETE SURFACE COURSE, TYPE 1, (448), PG64-22</v>
          </cell>
          <cell r="F554">
            <v>0</v>
          </cell>
          <cell r="G554"/>
        </row>
        <row r="555">
          <cell r="A555" t="str">
            <v>441E50100</v>
          </cell>
          <cell r="C555" t="str">
            <v>CY</v>
          </cell>
          <cell r="D555" t="str">
            <v>ASPHALT CONCRETE SURFACE COURSE, TYPE 1, (448), PG70-22M</v>
          </cell>
          <cell r="F555">
            <v>0</v>
          </cell>
          <cell r="G555"/>
        </row>
        <row r="556">
          <cell r="A556" t="str">
            <v>441E50101</v>
          </cell>
          <cell r="C556" t="str">
            <v>CY</v>
          </cell>
          <cell r="D556" t="str">
            <v>ASPHALT CONCRETE SURFACE COURSE, TYPE 1, (448), AS PER PLAN</v>
          </cell>
          <cell r="F556">
            <v>1</v>
          </cell>
          <cell r="G556" t="str">
            <v>SPECIFY BINDER TYPE</v>
          </cell>
        </row>
        <row r="557">
          <cell r="A557" t="str">
            <v>441E50200</v>
          </cell>
          <cell r="C557" t="str">
            <v>CY</v>
          </cell>
          <cell r="D557" t="str">
            <v>ASPHALT CONCRETE INTERMEDIATE COURSE, TYPE 1, (448)</v>
          </cell>
          <cell r="F557">
            <v>0</v>
          </cell>
          <cell r="G557"/>
        </row>
        <row r="558">
          <cell r="A558" t="str">
            <v>441E50201</v>
          </cell>
          <cell r="C558" t="str">
            <v>CY</v>
          </cell>
          <cell r="D558" t="str">
            <v>ASPHALT CONCRETE INTERMEDIATE COURSE, TYPE 1, (448),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441E50300</v>
          </cell>
          <cell r="C559" t="str">
            <v>CY</v>
          </cell>
          <cell r="D559" t="str">
            <v>ASPHALT CONCRETE INTERMEDIATE COURSE, TYPE 2, (448)</v>
          </cell>
          <cell r="F559">
            <v>0</v>
          </cell>
          <cell r="G559"/>
        </row>
        <row r="560">
          <cell r="A560" t="str">
            <v>441E50301</v>
          </cell>
          <cell r="C560" t="str">
            <v>CY</v>
          </cell>
          <cell r="D560" t="str">
            <v>ASPHALT CONCRETE INTERMEDIATE COURSE, TYPE 2, (448),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441E60000</v>
          </cell>
          <cell r="C561" t="str">
            <v>CY</v>
          </cell>
          <cell r="D561" t="str">
            <v>ASPHALT CONCRETE SURFACE COURSE, TYPE 1, (448), PG64-22 WITH SUPPLEMENT 1059 WARRANTY</v>
          </cell>
          <cell r="F561">
            <v>0</v>
          </cell>
          <cell r="G561"/>
        </row>
        <row r="562">
          <cell r="A562" t="str">
            <v>441E70000</v>
          </cell>
          <cell r="C562" t="str">
            <v>CY</v>
          </cell>
          <cell r="D562" t="str">
            <v>ASPHALT CONCRETE SURFACE COURSE, TYPE 1, (449), PG64-22</v>
          </cell>
          <cell r="F562">
            <v>0</v>
          </cell>
          <cell r="G562"/>
        </row>
        <row r="563">
          <cell r="A563" t="str">
            <v>441E70100</v>
          </cell>
          <cell r="C563" t="str">
            <v>CY</v>
          </cell>
          <cell r="D563" t="str">
            <v>ASPHALT CONCRETE SURFACE COURSE, TYPE 1, (449), PG70-22M</v>
          </cell>
          <cell r="F563">
            <v>0</v>
          </cell>
          <cell r="G563"/>
        </row>
        <row r="564">
          <cell r="A564" t="str">
            <v>441E70101</v>
          </cell>
          <cell r="C564" t="str">
            <v>CY</v>
          </cell>
          <cell r="D564" t="str">
            <v>ASPHALT CONCRETE SURFACE COURSE, TYPE 1, (449),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441E70200</v>
          </cell>
          <cell r="C565" t="str">
            <v>CY</v>
          </cell>
          <cell r="D565" t="str">
            <v>ASPHALT CONCRETE INTERMEDIATE COURSE, TYPE 1, (449)</v>
          </cell>
          <cell r="F565">
            <v>0</v>
          </cell>
          <cell r="G565"/>
        </row>
        <row r="566">
          <cell r="A566" t="str">
            <v>441E70201</v>
          </cell>
          <cell r="C566" t="str">
            <v>CY</v>
          </cell>
          <cell r="D566" t="str">
            <v>ASPHALT CONCRETE INTERMEDIATE COURSE, TYPE 1, (449),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441E70300</v>
          </cell>
          <cell r="C567" t="str">
            <v>CY</v>
          </cell>
          <cell r="D567" t="str">
            <v>ASPHALT CONCRETE INTERMEDIATE COURSE, TYPE 2, (449)</v>
          </cell>
          <cell r="F567">
            <v>0</v>
          </cell>
          <cell r="G567"/>
        </row>
        <row r="568">
          <cell r="A568" t="str">
            <v>441E70301</v>
          </cell>
          <cell r="C568" t="str">
            <v>CY</v>
          </cell>
          <cell r="D568" t="str">
            <v>ASPHALT CONCRETE INTERMEDIATE COURSE, TYPE 2, (449),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441E70500</v>
          </cell>
          <cell r="C569" t="str">
            <v>CY</v>
          </cell>
          <cell r="D569" t="str">
            <v>ASPHALT CONCRETE SURFACE COURSE, TYPE 1, (449), (DRIVEWAYS)</v>
          </cell>
          <cell r="F569">
            <v>0</v>
          </cell>
          <cell r="G569"/>
        </row>
        <row r="570">
          <cell r="A570" t="str">
            <v>441E70501</v>
          </cell>
          <cell r="C570" t="str">
            <v>CY</v>
          </cell>
          <cell r="D570" t="str">
            <v>ASPHALT CONCRETE SURFACE COURSE, TYPE 1, (449), (DRIVEWAYS), AS PER PLAN</v>
          </cell>
          <cell r="F570">
            <v>0</v>
          </cell>
          <cell r="G570"/>
        </row>
        <row r="571">
          <cell r="A571" t="str">
            <v>441E70600</v>
          </cell>
          <cell r="C571" t="str">
            <v>CY</v>
          </cell>
          <cell r="D571" t="str">
            <v>ASPHALT CONCRETE INTERMEDIATE COURSE, TYPE 1, (449), (DRIVEWAYS)</v>
          </cell>
          <cell r="F571">
            <v>0</v>
          </cell>
          <cell r="G571"/>
        </row>
        <row r="572">
          <cell r="A572" t="str">
            <v>441E70700</v>
          </cell>
          <cell r="C572" t="str">
            <v>CY</v>
          </cell>
          <cell r="D572" t="str">
            <v>ASPHALT CONCRETE INTERMEDIATE COURSE, TYPE 2, (449), (DRIVEWAYS)</v>
          </cell>
          <cell r="F572">
            <v>0</v>
          </cell>
          <cell r="G572"/>
        </row>
        <row r="573">
          <cell r="A573" t="str">
            <v>441E70800</v>
          </cell>
          <cell r="C573" t="str">
            <v>CY</v>
          </cell>
          <cell r="D573" t="str">
            <v>ASPHALT CONCRETE INTERMEDIATE COURSE, TYPE 1, (449), (UNDER GUARDRAIL)</v>
          </cell>
          <cell r="F573">
            <v>0</v>
          </cell>
          <cell r="G573"/>
        </row>
        <row r="574">
          <cell r="A574" t="str">
            <v>441E70801</v>
          </cell>
          <cell r="C574" t="str">
            <v>CY</v>
          </cell>
          <cell r="D574" t="str">
            <v>ASPHALT CONCRETE INTERMEDIATE COURSE, TYPE 1, (449), (UNDER GUARDRAIL), AS PER PLAN</v>
          </cell>
          <cell r="F574">
            <v>0</v>
          </cell>
          <cell r="G574"/>
        </row>
        <row r="575">
          <cell r="A575" t="str">
            <v>441E90000</v>
          </cell>
          <cell r="C575" t="str">
            <v>CY</v>
          </cell>
          <cell r="D575" t="str">
            <v>ASPHALT CONCRETE, MISC.:</v>
          </cell>
          <cell r="F575">
            <v>1</v>
          </cell>
          <cell r="G575">
            <v>1</v>
          </cell>
        </row>
        <row r="576">
          <cell r="A576" t="str">
            <v>441E91000</v>
          </cell>
          <cell r="C576" t="str">
            <v>SY</v>
          </cell>
          <cell r="D576" t="str">
            <v>ASPHALT CONCRETE, MISC.:</v>
          </cell>
          <cell r="F576">
            <v>1</v>
          </cell>
          <cell r="G576">
            <v>1</v>
          </cell>
        </row>
        <row r="577">
          <cell r="A577" t="str">
            <v>441E92000</v>
          </cell>
          <cell r="C577" t="str">
            <v>LS</v>
          </cell>
          <cell r="D577" t="str">
            <v>ASPHALT CONCRETE, MISC.:</v>
          </cell>
          <cell r="F577">
            <v>1</v>
          </cell>
          <cell r="G577">
            <v>1</v>
          </cell>
        </row>
        <row r="578">
          <cell r="A578" t="str">
            <v>442E00100</v>
          </cell>
          <cell r="C578" t="str">
            <v>CY</v>
          </cell>
          <cell r="D578" t="str">
            <v>ANTI-SEGREGATION EQUIPMENT</v>
          </cell>
          <cell r="F578">
            <v>0</v>
          </cell>
          <cell r="G578"/>
        </row>
        <row r="579">
          <cell r="A579" t="str">
            <v>442E00101</v>
          </cell>
          <cell r="C579" t="str">
            <v>CY</v>
          </cell>
          <cell r="D579" t="str">
            <v>ANTI-SEGREGATION EQUIPMENT, AS PER PLAN</v>
          </cell>
          <cell r="F579">
            <v>0</v>
          </cell>
          <cell r="G579"/>
        </row>
        <row r="580">
          <cell r="A580" t="str">
            <v>442E00200</v>
          </cell>
          <cell r="C580" t="str">
            <v>CY</v>
          </cell>
          <cell r="D580" t="str">
            <v>ASPHALT CONCRETE SURFACE COURSE, 9.5 MM, TYPE A (446)</v>
          </cell>
          <cell r="F580">
            <v>0</v>
          </cell>
          <cell r="G580"/>
        </row>
        <row r="581">
          <cell r="A581" t="str">
            <v>442E00201</v>
          </cell>
          <cell r="C581" t="str">
            <v>CY</v>
          </cell>
          <cell r="D581" t="str">
            <v>ASPHALT CONCRETE SURFACE COURSE, 9.5 MM, TYPE A (446),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442E00211</v>
          </cell>
          <cell r="C582" t="str">
            <v>CY</v>
          </cell>
          <cell r="D582" t="str">
            <v>ASPHALT CONCRETE SURFACE COURSE, 9.5 MM, TYPE A (446), PWL 2023, AS PER PLAN</v>
          </cell>
          <cell r="F582">
            <v>1</v>
          </cell>
          <cell r="G582" t="str">
            <v>SPECIFY BINDER TYPE</v>
          </cell>
        </row>
        <row r="583">
          <cell r="A583" t="str">
            <v>442E00221</v>
          </cell>
          <cell r="C583" t="str">
            <v>CY</v>
          </cell>
          <cell r="D583" t="str">
            <v>ASPHALT CONCRETE SURFACE COURSE, 9.5 MM, TYPE A (446), PWL 2024,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442E00231</v>
          </cell>
          <cell r="C584" t="str">
            <v>CY</v>
          </cell>
          <cell r="D584" t="str">
            <v>ASPHALT CONCRETE SURFACE COURSE, 9.5 MM, TYPE A (446), PWL 2025, AS PER PLAN</v>
          </cell>
          <cell r="F584">
            <v>1</v>
          </cell>
          <cell r="G584" t="str">
            <v>SPECIFY BINDER TYPE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F585">
            <v>0</v>
          </cell>
          <cell r="G585"/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F586">
            <v>1</v>
          </cell>
          <cell r="G586" t="str">
            <v>SPECIFY BINDER TYPE</v>
          </cell>
        </row>
        <row r="587">
          <cell r="A587" t="str">
            <v>442E00311</v>
          </cell>
          <cell r="C587" t="str">
            <v>CY</v>
          </cell>
          <cell r="D587" t="str">
            <v>ASPHALT CONCRETE SURFACE COURSE, 9.5 MM, TYPE B (446), PWL 2023, AS PER PLAN</v>
          </cell>
          <cell r="F587">
            <v>1</v>
          </cell>
          <cell r="G587" t="str">
            <v>SPECIFY BINDER TYPE</v>
          </cell>
        </row>
        <row r="588">
          <cell r="A588" t="str">
            <v>442E00321</v>
          </cell>
          <cell r="C588" t="str">
            <v>CY</v>
          </cell>
          <cell r="D588" t="str">
            <v>ASPHALT CONCRETE SURFACE COURSE, 9.5 MM, TYPE B (446), PWL 2024, AS PER PLAN</v>
          </cell>
          <cell r="F588">
            <v>1</v>
          </cell>
          <cell r="G588" t="str">
            <v>SPECIFY BINDER TYPE</v>
          </cell>
        </row>
        <row r="589">
          <cell r="A589" t="str">
            <v>442E00331</v>
          </cell>
          <cell r="C589" t="str">
            <v>CY</v>
          </cell>
          <cell r="D589" t="str">
            <v>ASPHALT CONCRETE SURFACE COURSE, 9.5 MM, TYPE B (446), PWL 2025,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442E10000</v>
          </cell>
          <cell r="C590" t="str">
            <v>CY</v>
          </cell>
          <cell r="D590" t="str">
            <v>ASPHALT CONCRETE SURFACE COURSE, 12.5 MM, TYPE A (446)</v>
          </cell>
          <cell r="F590">
            <v>0</v>
          </cell>
          <cell r="G590"/>
        </row>
        <row r="591">
          <cell r="A591" t="str">
            <v>442E10001</v>
          </cell>
          <cell r="C591" t="str">
            <v>CY</v>
          </cell>
          <cell r="D591" t="str">
            <v>ASPHALT CONCRETE SURFACE COURSE, 12.5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442E10002</v>
          </cell>
          <cell r="C592" t="str">
            <v>CY</v>
          </cell>
          <cell r="D592" t="str">
            <v>ASPHALT CONCRETE SURFACE COURSE, 12.5 MM, TYPE A (446) WITH SUPPLEMENT 1059 WARRANTY</v>
          </cell>
          <cell r="F592">
            <v>0</v>
          </cell>
          <cell r="G592"/>
        </row>
        <row r="593">
          <cell r="A593" t="str">
            <v>442E10003</v>
          </cell>
          <cell r="C593" t="str">
            <v>CY</v>
          </cell>
          <cell r="D593" t="str">
            <v>ASPHALT CONCRETE SURFACE COURSE, 12.5 MM, TYPE A (446) WITH SUPPLEMENT 1059 WARRANTY,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442E10011</v>
          </cell>
          <cell r="C594" t="str">
            <v>CY</v>
          </cell>
          <cell r="D594" t="str">
            <v>ASPHALT CONCRETE SURFACE COURSE, 12.5 MM, TYPE A (446), PWL 2023,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442E10021</v>
          </cell>
          <cell r="C595" t="str">
            <v>CY</v>
          </cell>
          <cell r="D595" t="str">
            <v>ASPHALT CONCRETE SURFACE COURSE, 12.5 MM, TYPE A (446), PWL 2024,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442E10031</v>
          </cell>
          <cell r="C596" t="str">
            <v>CY</v>
          </cell>
          <cell r="D596" t="str">
            <v>ASPHALT CONCRETE SURFACE COURSE, 12.5 MM, TYPE A (446), PWL 2025,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442E10050</v>
          </cell>
          <cell r="C597" t="str">
            <v>CY</v>
          </cell>
          <cell r="D597" t="str">
            <v>ASPHALT CONCRETE SURFACE COURSE, 12.5 MM, TYPE B (446)</v>
          </cell>
          <cell r="F597">
            <v>0</v>
          </cell>
          <cell r="G597"/>
        </row>
        <row r="598">
          <cell r="A598" t="str">
            <v>442E10051</v>
          </cell>
          <cell r="C598" t="str">
            <v>CY</v>
          </cell>
          <cell r="D598" t="str">
            <v>ASPHALT CONCRETE SURFACE COURSE, 12.5 MM, TYPE B (446),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442E10060</v>
          </cell>
          <cell r="C599" t="str">
            <v>CY</v>
          </cell>
          <cell r="D599" t="str">
            <v>ASPHALT CONCRETE SURFACE COURSE, 12.5 MM, TYPE B (446) WITH SUPPLEMENT 1059 WARRANTY</v>
          </cell>
          <cell r="F599">
            <v>0</v>
          </cell>
          <cell r="G599"/>
        </row>
        <row r="600">
          <cell r="A600" t="str">
            <v>442E10061</v>
          </cell>
          <cell r="C600" t="str">
            <v>CY</v>
          </cell>
          <cell r="D600" t="str">
            <v>ASPHALT CONCRETE SURFACE COURSE, 12.5 MM, TYPE B (446) WITH SUPPLEMENT 1059 WARRANTY,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442E10063</v>
          </cell>
          <cell r="C601" t="str">
            <v>CY</v>
          </cell>
          <cell r="D601" t="str">
            <v>ASPHALT CONCRETE SURFACE COURSE, 12.5 MM, TYPE B (446), PWL 2023,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442E10065</v>
          </cell>
          <cell r="C602" t="str">
            <v>CY</v>
          </cell>
          <cell r="D602" t="str">
            <v>ASPHALT CONCRETE SURFACE COURSE, 12.5 MM, TYPE B (446), PWL 2024, AS PER PLAN</v>
          </cell>
          <cell r="F602">
            <v>1</v>
          </cell>
          <cell r="G602" t="str">
            <v>SPECIFY BINDER TYPE</v>
          </cell>
        </row>
        <row r="603">
          <cell r="A603" t="str">
            <v>442E10067</v>
          </cell>
          <cell r="C603" t="str">
            <v>CY</v>
          </cell>
          <cell r="D603" t="str">
            <v>ASPHALT CONCRETE SURFACE COURSE, 12.5 MM, TYPE B (446), PWL 2025,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442E10080</v>
          </cell>
          <cell r="C604" t="str">
            <v>CY</v>
          </cell>
          <cell r="D604" t="str">
            <v>ASPHALT CONCRETE INTERMEDIATE COURSE, 12.5 MM, TYPE A (446)</v>
          </cell>
          <cell r="F604">
            <v>0</v>
          </cell>
          <cell r="G604"/>
        </row>
        <row r="605">
          <cell r="A605" t="str">
            <v>442E10081</v>
          </cell>
          <cell r="C605" t="str">
            <v>CY</v>
          </cell>
          <cell r="D605" t="str">
            <v>ASPHALT CONCRETE INTERMEDIATE COURSE, 12.5 MM, TYPE A (446), AS PER PLAN</v>
          </cell>
          <cell r="F605">
            <v>0</v>
          </cell>
          <cell r="G605"/>
        </row>
        <row r="606">
          <cell r="A606" t="str">
            <v>442E10083</v>
          </cell>
          <cell r="C606" t="str">
            <v>CY</v>
          </cell>
          <cell r="D606" t="str">
            <v>ASPHALT CONCRETE INTERMEDIATE COURSE, 12.5 MM, TYPE A (446), PWL 2023,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442E10085</v>
          </cell>
          <cell r="C607" t="str">
            <v>CY</v>
          </cell>
          <cell r="D607" t="str">
            <v>ASPHALT CONCRETE INTERMEDIATE COURSE, 12.5 MM, TYPE A (446), PWL 2024,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442E10087</v>
          </cell>
          <cell r="C608" t="str">
            <v>CY</v>
          </cell>
          <cell r="D608" t="str">
            <v>ASPHALT CONCRETE INTERMEDIATE COURSE, 12.5 MM, TYPE A (446), PWL 2025,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442E10090</v>
          </cell>
          <cell r="C609" t="str">
            <v>CY</v>
          </cell>
          <cell r="D609" t="str">
            <v>ASPHALT CONCRETE INTERMEDIATE COURSE, 12.5 MM, TYPE B (446)</v>
          </cell>
          <cell r="F609">
            <v>0</v>
          </cell>
          <cell r="G609"/>
        </row>
        <row r="610">
          <cell r="A610" t="str">
            <v>442E10091</v>
          </cell>
          <cell r="C610" t="str">
            <v>CY</v>
          </cell>
          <cell r="D610" t="str">
            <v>ASPHALT CONCRETE INTERMEDIATE COURSE, 12.5 MM, TYPE B (446), AS PER PLAN</v>
          </cell>
          <cell r="F610">
            <v>0</v>
          </cell>
          <cell r="G610"/>
        </row>
        <row r="611">
          <cell r="A611" t="str">
            <v>442E10093</v>
          </cell>
          <cell r="C611" t="str">
            <v>CY</v>
          </cell>
          <cell r="D611" t="str">
            <v>ASPHALT CONCRETE INTERMEDIATE COURSE, 12.5 MM, TYPE B (446), PWL 2023,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442E10095</v>
          </cell>
          <cell r="C612" t="str">
            <v>CY</v>
          </cell>
          <cell r="D612" t="str">
            <v>ASPHALT CONCRETE INTERMEDIATE COURSE, 12.5 MM, TYPE B (446), PWL 2024, AS PER PLAN</v>
          </cell>
          <cell r="F612">
            <v>1</v>
          </cell>
          <cell r="G612" t="str">
            <v>SPECIFY BINDER TYPE</v>
          </cell>
        </row>
        <row r="613">
          <cell r="A613" t="str">
            <v>442E10097</v>
          </cell>
          <cell r="C613" t="str">
            <v>CY</v>
          </cell>
          <cell r="D613" t="str">
            <v>ASPHALT CONCRETE INTERMEDIATE COURSE, 12.5 MM, TYPE B (446), PWL 2025,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442E10100</v>
          </cell>
          <cell r="C614" t="str">
            <v>CY</v>
          </cell>
          <cell r="D614" t="str">
            <v>ASPHALT CONCRETE INTERMEDIATE COURSE, 19 MM, TYPE A (446)</v>
          </cell>
          <cell r="F614">
            <v>0</v>
          </cell>
          <cell r="G614"/>
        </row>
        <row r="615">
          <cell r="A615" t="str">
            <v>442E10101</v>
          </cell>
          <cell r="C615" t="str">
            <v>CY</v>
          </cell>
          <cell r="D615" t="str">
            <v>ASPHALT CONCRETE INTERMEDIATE COURSE, 19 MM, TYPE A (446), AS PER PLAN</v>
          </cell>
          <cell r="F615">
            <v>1</v>
          </cell>
          <cell r="G615" t="str">
            <v>SPECIFY BINDER TYPE</v>
          </cell>
        </row>
        <row r="616">
          <cell r="A616" t="str">
            <v>442E10103</v>
          </cell>
          <cell r="C616" t="str">
            <v>CY</v>
          </cell>
          <cell r="D616" t="str">
            <v>ASPHALT CONCRETE INTERMEDIATE COURSE, 19 MM, TYPE A (446), PWL 2023, AS PER PLAN</v>
          </cell>
          <cell r="F616">
            <v>1</v>
          </cell>
          <cell r="G616" t="str">
            <v>SPECIFY BINDER TYPE</v>
          </cell>
        </row>
        <row r="617">
          <cell r="A617" t="str">
            <v>442E10105</v>
          </cell>
          <cell r="C617" t="str">
            <v>CY</v>
          </cell>
          <cell r="D617" t="str">
            <v>ASPHALT CONCRETE INTERMEDIATE COURSE, 19 MM, TYPE A (446), PWL 2024, AS PER PLAN</v>
          </cell>
          <cell r="F617">
            <v>1</v>
          </cell>
          <cell r="G617" t="str">
            <v>SPECIFY BINDER TYPE</v>
          </cell>
        </row>
        <row r="618">
          <cell r="A618" t="str">
            <v>442E10107</v>
          </cell>
          <cell r="C618" t="str">
            <v>CY</v>
          </cell>
          <cell r="D618" t="str">
            <v>ASPHALT CONCRETE INTERMEDIATE COURSE, 19 MM, TYPE A (446), PWL 2025, AS PER PLAN</v>
          </cell>
          <cell r="F618">
            <v>1</v>
          </cell>
          <cell r="G618" t="str">
            <v>SPECIFY BINDER TYPE</v>
          </cell>
        </row>
        <row r="619">
          <cell r="A619" t="str">
            <v>442E10150</v>
          </cell>
          <cell r="C619" t="str">
            <v>CY</v>
          </cell>
          <cell r="D619" t="str">
            <v>ASPHALT CONCRETE INTERMEDIATE COURSE, 19 MM, TYPE B (446)</v>
          </cell>
          <cell r="F619">
            <v>0</v>
          </cell>
          <cell r="G619"/>
        </row>
        <row r="620">
          <cell r="A620" t="str">
            <v>442E10151</v>
          </cell>
          <cell r="C620" t="str">
            <v>CY</v>
          </cell>
          <cell r="D620" t="str">
            <v>ASPHALT CONCRETE INTERMEDIATE COURSE, 19 MM, TYPE B (446), AS PER PLAN</v>
          </cell>
          <cell r="F620">
            <v>1</v>
          </cell>
          <cell r="G620" t="str">
            <v>SPECIFY BINDER TYPE</v>
          </cell>
        </row>
        <row r="621">
          <cell r="A621" t="str">
            <v>442E10161</v>
          </cell>
          <cell r="C621" t="str">
            <v>CY</v>
          </cell>
          <cell r="D621" t="str">
            <v>ASPHALT CONCRETE INTERMEDIATE COURSE, 19 MM, TYPE B (446), PWL 2023,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442E10171</v>
          </cell>
          <cell r="C622" t="str">
            <v>CY</v>
          </cell>
          <cell r="D622" t="str">
            <v>ASPHALT CONCRETE INTERMEDIATE COURSE, 19 MM, TYPE B (446), PWL 2024, AS PER PLAN</v>
          </cell>
          <cell r="F622">
            <v>1</v>
          </cell>
          <cell r="G622" t="str">
            <v>SPECIFY BINDER TYPE</v>
          </cell>
        </row>
        <row r="623">
          <cell r="A623" t="str">
            <v>442E10181</v>
          </cell>
          <cell r="C623" t="str">
            <v>CY</v>
          </cell>
          <cell r="D623" t="str">
            <v>ASPHALT CONCRETE INTERMEDIATE COURSE, 19 MM, TYPE B (446), PWL 2025, AS PER PLAN</v>
          </cell>
          <cell r="F623">
            <v>1</v>
          </cell>
          <cell r="G623" t="str">
            <v>SPECIFY BINDER TYPE</v>
          </cell>
        </row>
        <row r="624">
          <cell r="A624" t="str">
            <v>442E10200</v>
          </cell>
          <cell r="C624" t="str">
            <v>CY</v>
          </cell>
          <cell r="D624" t="str">
            <v>ASPHALT CONCRETE SURFACE COURSE, 9.5 MM, TYPE A (447)</v>
          </cell>
          <cell r="F624">
            <v>0</v>
          </cell>
          <cell r="G624"/>
        </row>
        <row r="625">
          <cell r="A625" t="str">
            <v>442E10201</v>
          </cell>
          <cell r="C625" t="str">
            <v>CY</v>
          </cell>
          <cell r="D625" t="str">
            <v>ASPHALT CONCRETE SURFACE COURSE, 9.5 MM, TYPE A (447), AS PER PLAN</v>
          </cell>
          <cell r="F625">
            <v>0</v>
          </cell>
          <cell r="G625"/>
        </row>
        <row r="626">
          <cell r="A626" t="str">
            <v>442E10211</v>
          </cell>
          <cell r="C626" t="str">
            <v>CY</v>
          </cell>
          <cell r="D626" t="str">
            <v>ASPHALT CONCRETE SURFACE COURSE, 9.5 MM, TYPE A (447), PWL 2023, AS PER PLAN</v>
          </cell>
          <cell r="F626">
            <v>1</v>
          </cell>
          <cell r="G626" t="str">
            <v>SPECIFY BINDER TYPE</v>
          </cell>
        </row>
        <row r="627">
          <cell r="A627" t="str">
            <v>442E10221</v>
          </cell>
          <cell r="C627" t="str">
            <v>CY</v>
          </cell>
          <cell r="D627" t="str">
            <v>ASPHALT CONCRETE SURFACE COURSE, 9.5 MM, TYPE A (447), PWL 2024, AS PER PLAN</v>
          </cell>
          <cell r="F627">
            <v>1</v>
          </cell>
          <cell r="G627" t="str">
            <v>SPECIFY BINDER TYPE</v>
          </cell>
        </row>
        <row r="628">
          <cell r="A628" t="str">
            <v>442E10231</v>
          </cell>
          <cell r="B628"/>
          <cell r="C628" t="str">
            <v>CY</v>
          </cell>
          <cell r="D628" t="str">
            <v>ASPHALT CONCRETE SURFACE COURSE, 9.5 MM, TYPE A (447), PWL 2025, AS PER PLAN</v>
          </cell>
          <cell r="F628">
            <v>1</v>
          </cell>
          <cell r="G628" t="str">
            <v>SPECIFY BINDER TYPE</v>
          </cell>
        </row>
        <row r="629">
          <cell r="A629" t="str">
            <v>442E10250</v>
          </cell>
          <cell r="C629" t="str">
            <v>CY</v>
          </cell>
          <cell r="D629" t="str">
            <v>ASPHALT CONCRETE SURFACE COURSE, 9.5 MM, TYPE B (447)</v>
          </cell>
          <cell r="F629">
            <v>0</v>
          </cell>
          <cell r="G629"/>
        </row>
        <row r="630">
          <cell r="A630" t="str">
            <v>442E10251</v>
          </cell>
          <cell r="C630" t="str">
            <v>CY</v>
          </cell>
          <cell r="D630" t="str">
            <v>ASPHALT CONCRETE SURFACE COURSE, 9.5 MM, TYPE B (447), AS PER PLAN</v>
          </cell>
          <cell r="F630">
            <v>0</v>
          </cell>
          <cell r="G630"/>
        </row>
        <row r="631">
          <cell r="A631" t="str">
            <v>442E10261</v>
          </cell>
          <cell r="C631" t="str">
            <v>CY</v>
          </cell>
          <cell r="D631" t="str">
            <v>ASPHALT CONCRETE SURFACE COURSE, 9.5 MM, TYPE B (447), PWL 2023, AS PER PLAN</v>
          </cell>
          <cell r="F631">
            <v>1</v>
          </cell>
          <cell r="G631" t="str">
            <v>SPECIFY BINDER TYPE</v>
          </cell>
        </row>
        <row r="632">
          <cell r="A632" t="str">
            <v>442E10271</v>
          </cell>
          <cell r="C632" t="str">
            <v>CY</v>
          </cell>
          <cell r="D632" t="str">
            <v>ASPHALT CONCRETE SURFACE COURSE, 9.5 MM, TYPE B (447), PWL 2024, AS PER PLAN</v>
          </cell>
          <cell r="F632">
            <v>1</v>
          </cell>
          <cell r="G632" t="str">
            <v>SPECIFY BINDER TYPE</v>
          </cell>
        </row>
        <row r="633">
          <cell r="A633" t="str">
            <v>442E10281</v>
          </cell>
          <cell r="C633" t="str">
            <v>CY</v>
          </cell>
          <cell r="D633" t="str">
            <v>ASPHALT CONCRETE SURFACE COURSE, 9.5 MM, TYPE B (447), PWL 2025, AS PER PLAN</v>
          </cell>
          <cell r="F633">
            <v>1</v>
          </cell>
          <cell r="G633" t="str">
            <v>SPECIFY BINDER TYPE</v>
          </cell>
        </row>
        <row r="634">
          <cell r="A634" t="str">
            <v>442E10300</v>
          </cell>
          <cell r="C634" t="str">
            <v>CY</v>
          </cell>
          <cell r="D634" t="str">
            <v>ASPHALT CONCRETE SURFACE COURSE, 12.5 MM, TYPE A (447)</v>
          </cell>
          <cell r="F634">
            <v>0</v>
          </cell>
          <cell r="G634"/>
        </row>
        <row r="635">
          <cell r="A635" t="str">
            <v>442E10301</v>
          </cell>
          <cell r="B635"/>
          <cell r="C635" t="str">
            <v>CY</v>
          </cell>
          <cell r="D635" t="str">
            <v>ASPHALT CONCRETE SURFACE COURSE, 12.5 MM, TYPE A (447), AS PER PLAN</v>
          </cell>
          <cell r="F635">
            <v>0</v>
          </cell>
          <cell r="G635"/>
        </row>
        <row r="636">
          <cell r="A636" t="str">
            <v>442E10311</v>
          </cell>
          <cell r="C636" t="str">
            <v>CY</v>
          </cell>
          <cell r="D636" t="str">
            <v>ASPHALT CONCRETE SURFACE COURSE, 12.5 MM, TYPE A (447), PWL 2023, AS PER PLAN</v>
          </cell>
          <cell r="F636">
            <v>1</v>
          </cell>
          <cell r="G636" t="str">
            <v>SPECIFY BINDER TYPE</v>
          </cell>
        </row>
        <row r="637">
          <cell r="A637" t="str">
            <v>442E10321</v>
          </cell>
          <cell r="C637" t="str">
            <v>CY</v>
          </cell>
          <cell r="D637" t="str">
            <v>ASPHALT CONCRETE SURFACE COURSE, 12.5 MM, TYPE A (447), PWL 2024, AS PER PLAN</v>
          </cell>
          <cell r="F637">
            <v>1</v>
          </cell>
          <cell r="G637" t="str">
            <v>SPECIFY BINDER TYPE</v>
          </cell>
        </row>
        <row r="638">
          <cell r="A638" t="str">
            <v>442E10331</v>
          </cell>
          <cell r="B638"/>
          <cell r="C638" t="str">
            <v>CY</v>
          </cell>
          <cell r="D638" t="str">
            <v>ASPHALT CONCRETE SURFACE COURSE, 12.5 MM, TYPE A (447), PWL 2025, AS PER PLAN</v>
          </cell>
          <cell r="F638">
            <v>1</v>
          </cell>
          <cell r="G638" t="str">
            <v>SPECIFY BINDER TYPE</v>
          </cell>
        </row>
        <row r="639">
          <cell r="A639" t="str">
            <v>442E10350</v>
          </cell>
          <cell r="C639" t="str">
            <v>CY</v>
          </cell>
          <cell r="D639" t="str">
            <v>ASPHALT CONCRETE SURFACE COURSE, 12.5 MM, TYPE B (447)</v>
          </cell>
          <cell r="F639">
            <v>0</v>
          </cell>
          <cell r="G639"/>
        </row>
        <row r="640">
          <cell r="A640" t="str">
            <v>442E10351</v>
          </cell>
          <cell r="C640" t="str">
            <v>CY</v>
          </cell>
          <cell r="D640" t="str">
            <v>ASPHALT CONCRETE SURFACE COURSE, 12.5 MM, TYPE B (447), AS PER PLAN</v>
          </cell>
          <cell r="F640">
            <v>0</v>
          </cell>
          <cell r="G640"/>
        </row>
        <row r="641">
          <cell r="A641" t="str">
            <v>442E10361</v>
          </cell>
          <cell r="C641" t="str">
            <v>CY</v>
          </cell>
          <cell r="D641" t="str">
            <v>ASPHALT CONCRETE SURFACE COURSE, 12.5 MM, TYPE B (447), PWL 2023, AS PER PLAN</v>
          </cell>
          <cell r="F641">
            <v>1</v>
          </cell>
          <cell r="G641" t="str">
            <v>SPECIFY BINDER TYPE</v>
          </cell>
        </row>
        <row r="642">
          <cell r="A642" t="str">
            <v>442E10371</v>
          </cell>
          <cell r="C642" t="str">
            <v>CY</v>
          </cell>
          <cell r="D642" t="str">
            <v>ASPHALT CONCRETE SURFACE COURSE, 12.5 MM, TYPE B (447), PWL 2024, AS PER PLAN</v>
          </cell>
          <cell r="F642">
            <v>1</v>
          </cell>
          <cell r="G642" t="str">
            <v>SPECIFY BINDER TYPE</v>
          </cell>
        </row>
        <row r="643">
          <cell r="A643" t="str">
            <v>442E10381</v>
          </cell>
          <cell r="C643" t="str">
            <v>CY</v>
          </cell>
          <cell r="D643" t="str">
            <v>ASPHALT CONCRETE SURFACE COURSE, 12.5 MM, TYPE B (447), PWL 2025, AS PER PLAN</v>
          </cell>
          <cell r="F643">
            <v>1</v>
          </cell>
          <cell r="G643" t="str">
            <v>SPECIFY BINDER TYPE</v>
          </cell>
        </row>
        <row r="644">
          <cell r="A644" t="str">
            <v>442E10500</v>
          </cell>
          <cell r="C644" t="str">
            <v>CY</v>
          </cell>
          <cell r="D644" t="str">
            <v>ASPHALT CONCRETE SURFACE COURSE, 9.5 MM, TYPE A (448)</v>
          </cell>
          <cell r="F644">
            <v>0</v>
          </cell>
          <cell r="G644"/>
        </row>
        <row r="645">
          <cell r="A645" t="str">
            <v>442E10501</v>
          </cell>
          <cell r="C645" t="str">
            <v>CY</v>
          </cell>
          <cell r="D645" t="str">
            <v>ASPHALT CONCRETE SURFACE COURSE, 9.5 MM, TYPE A (448), AS PER PLAN</v>
          </cell>
          <cell r="F645">
            <v>1</v>
          </cell>
          <cell r="G645" t="str">
            <v>SPECIFY BINDER TYPE</v>
          </cell>
        </row>
        <row r="646">
          <cell r="A646" t="str">
            <v>442E10600</v>
          </cell>
          <cell r="C646" t="str">
            <v>CY</v>
          </cell>
          <cell r="D646" t="str">
            <v>ASPHALT CONCRETE SURFACE COURSE, 9.5 MM, TYPE B (448)</v>
          </cell>
          <cell r="F646">
            <v>0</v>
          </cell>
          <cell r="G646"/>
        </row>
        <row r="647">
          <cell r="A647" t="str">
            <v>442E10601</v>
          </cell>
          <cell r="C647" t="str">
            <v>CY</v>
          </cell>
          <cell r="D647" t="str">
            <v>ASPHALT CONCRETE SURFACE COURSE, 9.5 MM, TYPE B (448), AS PER PLAN</v>
          </cell>
          <cell r="F647">
            <v>1</v>
          </cell>
          <cell r="G647" t="str">
            <v>SPECIFY BINDER TYPE</v>
          </cell>
        </row>
        <row r="648">
          <cell r="A648" t="str">
            <v>442E20000</v>
          </cell>
          <cell r="C648" t="str">
            <v>CY</v>
          </cell>
          <cell r="D648" t="str">
            <v>ASPHALT CONCRETE SURFACE COURSE, 12.5 MM, TYPE A (448)</v>
          </cell>
          <cell r="F648">
            <v>0</v>
          </cell>
          <cell r="G648"/>
        </row>
        <row r="649">
          <cell r="A649" t="str">
            <v>442E20001</v>
          </cell>
          <cell r="B649"/>
          <cell r="C649" t="str">
            <v>CY</v>
          </cell>
          <cell r="D649" t="str">
            <v>ASPHALT CONCRETE SURFACE COURSE, 12.5 MM, TYPE A (448), AS PER PLAN</v>
          </cell>
          <cell r="F649">
            <v>1</v>
          </cell>
          <cell r="G649" t="str">
            <v>SPECIFY BINDER TYPE</v>
          </cell>
        </row>
        <row r="650">
          <cell r="A650" t="str">
            <v>442E20050</v>
          </cell>
          <cell r="C650" t="str">
            <v>CY</v>
          </cell>
          <cell r="D650" t="str">
            <v>ASPHALT CONCRETE SURFACE COURSE, 12.5 MM, TYPE B (448)</v>
          </cell>
          <cell r="F650">
            <v>0</v>
          </cell>
          <cell r="G650"/>
        </row>
        <row r="651">
          <cell r="A651" t="str">
            <v>442E20051</v>
          </cell>
          <cell r="C651" t="str">
            <v>CY</v>
          </cell>
          <cell r="D651" t="str">
            <v>ASPHALT CONCRETE SURFACE COURSE, 12.5 MM, TYPE B (448), AS PER PLAN</v>
          </cell>
          <cell r="F651">
            <v>1</v>
          </cell>
          <cell r="G651" t="str">
            <v>SPECIFY BINDER TYPE</v>
          </cell>
        </row>
        <row r="652">
          <cell r="A652" t="str">
            <v>442E20100</v>
          </cell>
          <cell r="C652" t="str">
            <v>CY</v>
          </cell>
          <cell r="D652" t="str">
            <v>ASPHALT CONCRETE INTERMEDIATE COURSE, 9.5 MM, TYPE A (448)</v>
          </cell>
          <cell r="F652">
            <v>0</v>
          </cell>
          <cell r="G652"/>
        </row>
        <row r="653">
          <cell r="A653" t="str">
            <v>442E20101</v>
          </cell>
          <cell r="C653" t="str">
            <v>CY</v>
          </cell>
          <cell r="D653" t="str">
            <v>ASPHALT CONCRETE INTERMEDIATE COURSE, 9.5 MM, TYPE A (448), AS PER PLAN</v>
          </cell>
          <cell r="F653">
            <v>1</v>
          </cell>
          <cell r="G653" t="str">
            <v>SPECIFY BINDER TYPE</v>
          </cell>
        </row>
        <row r="654">
          <cell r="A654" t="str">
            <v>442E20150</v>
          </cell>
          <cell r="C654" t="str">
            <v>CY</v>
          </cell>
          <cell r="D654" t="str">
            <v>ASPHALT CONCRETE INTERMEDIATE COURSE, 9.5 MM, TYPE B (448)</v>
          </cell>
          <cell r="F654">
            <v>0</v>
          </cell>
          <cell r="G654"/>
        </row>
        <row r="655">
          <cell r="A655" t="str">
            <v>442E20151</v>
          </cell>
          <cell r="C655" t="str">
            <v>CY</v>
          </cell>
          <cell r="D655" t="str">
            <v>ASPHALT CONCRETE INTERMEDIATE COURSE, 9.5 MM, TYPE B (448), AS PER PLAN</v>
          </cell>
          <cell r="F655">
            <v>1</v>
          </cell>
          <cell r="G655" t="str">
            <v>SPECIFY BINDER TYPE</v>
          </cell>
        </row>
        <row r="656">
          <cell r="A656" t="str">
            <v>442E20170</v>
          </cell>
          <cell r="C656" t="str">
            <v>CY</v>
          </cell>
          <cell r="D656" t="str">
            <v>ASPHALT CONCRETE INTERMEDIATE COURSE, 12.5 MM, TYPE A (448)</v>
          </cell>
          <cell r="F656">
            <v>0</v>
          </cell>
          <cell r="G656"/>
        </row>
        <row r="657">
          <cell r="A657" t="str">
            <v>442E20171</v>
          </cell>
          <cell r="C657" t="str">
            <v>CY</v>
          </cell>
          <cell r="D657" t="str">
            <v>ASPHALT CONCRETE INTERMEDIATE COURSE, 12.5 MM, TYPE A (448), AS PER PLAN</v>
          </cell>
          <cell r="F657">
            <v>0</v>
          </cell>
          <cell r="G657"/>
        </row>
        <row r="658">
          <cell r="A658" t="str">
            <v>442E20180</v>
          </cell>
          <cell r="C658" t="str">
            <v>CY</v>
          </cell>
          <cell r="D658" t="str">
            <v>ASPHALT CONCRETE INTERMEDIATE COURSE, 12.5 MM, TYPE B (448)</v>
          </cell>
          <cell r="F658">
            <v>0</v>
          </cell>
          <cell r="G658"/>
        </row>
        <row r="659">
          <cell r="A659" t="str">
            <v>442E20181</v>
          </cell>
          <cell r="C659" t="str">
            <v>CY</v>
          </cell>
          <cell r="D659" t="str">
            <v>ASPHALT CONCRETE INTERMEDIATE COURSE, 12.5 MM, TYPE B (448), AS PER PLAN</v>
          </cell>
          <cell r="F659">
            <v>0</v>
          </cell>
          <cell r="G659"/>
        </row>
        <row r="660">
          <cell r="A660" t="str">
            <v>442E20200</v>
          </cell>
          <cell r="C660" t="str">
            <v>CY</v>
          </cell>
          <cell r="D660" t="str">
            <v>ASPHALT CONCRETE INTERMEDIATE COURSE, 19 MM, TYPE A (448)</v>
          </cell>
          <cell r="F660">
            <v>0</v>
          </cell>
          <cell r="G660"/>
        </row>
        <row r="661">
          <cell r="A661" t="str">
            <v>442E20201</v>
          </cell>
          <cell r="C661" t="str">
            <v>CY</v>
          </cell>
          <cell r="D661" t="str">
            <v>ASPHALT CONCRETE INTERMEDIATE COURSE, 19 MM, TYPE A (448), AS PER PLAN</v>
          </cell>
          <cell r="F661">
            <v>1</v>
          </cell>
          <cell r="G661" t="str">
            <v>SPECIFY BINDER TYPE</v>
          </cell>
        </row>
        <row r="662">
          <cell r="A662" t="str">
            <v>442E20250</v>
          </cell>
          <cell r="C662" t="str">
            <v>CY</v>
          </cell>
          <cell r="D662" t="str">
            <v>ASPHALT CONCRETE INTERMEDIATE COURSE, 19 MM, TYPE B (448)</v>
          </cell>
          <cell r="F662">
            <v>0</v>
          </cell>
          <cell r="G662"/>
        </row>
        <row r="663">
          <cell r="A663" t="str">
            <v>442E20251</v>
          </cell>
          <cell r="C663" t="str">
            <v>CY</v>
          </cell>
          <cell r="D663" t="str">
            <v>ASPHALT CONCRETE INTERMEDIATE COURSE, 19 MM, TYPE B (448), AS PER PLAN</v>
          </cell>
          <cell r="F663">
            <v>1</v>
          </cell>
          <cell r="G663" t="str">
            <v>SPECIFY BINDER TYPE</v>
          </cell>
        </row>
        <row r="664">
          <cell r="A664" t="str">
            <v>442E22000</v>
          </cell>
          <cell r="C664" t="str">
            <v>CY</v>
          </cell>
          <cell r="D664" t="str">
            <v>ASPHALT CONCRETE SURFACE COURSE, 9.5 MM, TYPE A (449)</v>
          </cell>
          <cell r="F664">
            <v>0</v>
          </cell>
          <cell r="G664"/>
        </row>
        <row r="665">
          <cell r="A665" t="str">
            <v>442E22001</v>
          </cell>
          <cell r="C665" t="str">
            <v>CY</v>
          </cell>
          <cell r="D665" t="str">
            <v>ASPHALT CONCRETE SURFACE COURSE, 9.5 MM, TYPE A (449), AS PER PLAN</v>
          </cell>
          <cell r="F665">
            <v>0</v>
          </cell>
          <cell r="G665"/>
        </row>
        <row r="666">
          <cell r="A666" t="str">
            <v>442E22020</v>
          </cell>
          <cell r="C666" t="str">
            <v>CY</v>
          </cell>
          <cell r="D666" t="str">
            <v>ASPHALT CONCRETE SURFACE COURSE, 9.5 MM, TYPE A (449) (DRIVEWAYS)</v>
          </cell>
          <cell r="F666">
            <v>0</v>
          </cell>
          <cell r="G666"/>
        </row>
        <row r="667">
          <cell r="A667" t="str">
            <v>442E22050</v>
          </cell>
          <cell r="C667" t="str">
            <v>CY</v>
          </cell>
          <cell r="D667" t="str">
            <v>ASPHALT CONCRETE SURFACE COURSE, 9.5 MM, TYPE B (449)</v>
          </cell>
          <cell r="F667">
            <v>0</v>
          </cell>
          <cell r="G667"/>
        </row>
        <row r="668">
          <cell r="A668" t="str">
            <v>442E22051</v>
          </cell>
          <cell r="C668" t="str">
            <v>CY</v>
          </cell>
          <cell r="D668" t="str">
            <v>ASPHALT CONCRETE SURFACE COURSE, 9.5 MM, TYPE B (449), AS PER PLAN</v>
          </cell>
          <cell r="F668">
            <v>0</v>
          </cell>
          <cell r="G668"/>
        </row>
        <row r="669">
          <cell r="A669" t="str">
            <v>442E22100</v>
          </cell>
          <cell r="C669" t="str">
            <v>CY</v>
          </cell>
          <cell r="D669" t="str">
            <v>ASPHALT CONCRETE SURFACE COURSE, 12.5 MM, TYPE A (449)</v>
          </cell>
          <cell r="F669">
            <v>0</v>
          </cell>
          <cell r="G669"/>
        </row>
        <row r="670">
          <cell r="A670" t="str">
            <v>442E22101</v>
          </cell>
          <cell r="C670" t="str">
            <v>CY</v>
          </cell>
          <cell r="D670" t="str">
            <v>ASPHALT CONCRETE SURFACE COURSE, 12.5 MM, TYPE A (449), AS PER PLAN</v>
          </cell>
          <cell r="F670">
            <v>0</v>
          </cell>
          <cell r="G670"/>
        </row>
        <row r="671">
          <cell r="A671" t="str">
            <v>442E22120</v>
          </cell>
          <cell r="C671" t="str">
            <v>CY</v>
          </cell>
          <cell r="D671" t="str">
            <v>ASPHALT CONCRETE SURFACE COURSE, 12.5 MM, TYPE A (449) (DRIVEWAYS)</v>
          </cell>
          <cell r="F671">
            <v>0</v>
          </cell>
          <cell r="G671"/>
        </row>
        <row r="672">
          <cell r="A672" t="str">
            <v>442E22150</v>
          </cell>
          <cell r="C672" t="str">
            <v>CY</v>
          </cell>
          <cell r="D672" t="str">
            <v>ASPHALT CONCRETE SURFACE COURSE, 12.5 MM, TYPE B (449)</v>
          </cell>
          <cell r="F672">
            <v>0</v>
          </cell>
          <cell r="G672"/>
        </row>
        <row r="673">
          <cell r="A673" t="str">
            <v>442E22151</v>
          </cell>
          <cell r="C673" t="str">
            <v>CY</v>
          </cell>
          <cell r="D673" t="str">
            <v>ASPHALT CONCRETE SURFACE COURSE, 12.5 MM, TYPE B (449), AS PER PLAN</v>
          </cell>
          <cell r="F673">
            <v>0</v>
          </cell>
          <cell r="G673"/>
        </row>
        <row r="674">
          <cell r="A674" t="str">
            <v>442E22200</v>
          </cell>
          <cell r="B674"/>
          <cell r="C674" t="str">
            <v>CY</v>
          </cell>
          <cell r="D674" t="str">
            <v>ASPHALT CONCRETE INTERMEDIATE COURSE, 9.5 MM, TYPE A (449)</v>
          </cell>
          <cell r="F674">
            <v>0</v>
          </cell>
          <cell r="G674"/>
        </row>
        <row r="675">
          <cell r="A675" t="str">
            <v>442E22201</v>
          </cell>
          <cell r="B675"/>
          <cell r="C675" t="str">
            <v>CY</v>
          </cell>
          <cell r="D675" t="str">
            <v>ASPHALT CONCRETE INTERMEDIATE COURSE, 9.5 MM, TYPE A (449), AS PER PLAN</v>
          </cell>
          <cell r="F675">
            <v>0</v>
          </cell>
          <cell r="G675"/>
        </row>
        <row r="676">
          <cell r="A676" t="str">
            <v>442E22220</v>
          </cell>
          <cell r="B676"/>
          <cell r="C676" t="str">
            <v>CY</v>
          </cell>
          <cell r="D676" t="str">
            <v>ASPHALT CONCRETE INTERMEDIATE COURSE, 9.5 MM, TYPE A (449) (DRIVEWAYS)</v>
          </cell>
          <cell r="F676">
            <v>0</v>
          </cell>
          <cell r="G676"/>
        </row>
        <row r="677">
          <cell r="A677" t="str">
            <v>442E22250</v>
          </cell>
          <cell r="B677"/>
          <cell r="C677" t="str">
            <v>CY</v>
          </cell>
          <cell r="D677" t="str">
            <v>ASPHALT CONCRETE INTERMEDIATE COURSE, 9.5 MM, TYPE B (449)</v>
          </cell>
          <cell r="F677">
            <v>0</v>
          </cell>
          <cell r="G677"/>
        </row>
        <row r="678">
          <cell r="A678" t="str">
            <v>442E22251</v>
          </cell>
          <cell r="B678"/>
          <cell r="C678" t="str">
            <v>CY</v>
          </cell>
          <cell r="D678" t="str">
            <v>ASPHALT CONCRETE INTERMEDIATE COURSE, 9.5 MM, TYPE B (449), AS PER PLAN</v>
          </cell>
          <cell r="F678">
            <v>0</v>
          </cell>
          <cell r="G678"/>
        </row>
        <row r="679">
          <cell r="A679" t="str">
            <v>442E22300</v>
          </cell>
          <cell r="B679"/>
          <cell r="C679" t="str">
            <v>CY</v>
          </cell>
          <cell r="D679" t="str">
            <v>ASPHALT CONCRETE INTERMEDIATE COURSE, 12.5 MM, TYPE A (449)</v>
          </cell>
          <cell r="F679">
            <v>0</v>
          </cell>
          <cell r="G679"/>
        </row>
        <row r="680">
          <cell r="A680" t="str">
            <v>442E22301</v>
          </cell>
          <cell r="B680"/>
          <cell r="C680" t="str">
            <v>CY</v>
          </cell>
          <cell r="D680" t="str">
            <v>ASPHALT CONCRETE INTERMEDIATE COURSE, 12.5 MM, TYPE A (449), AS PER PLAN</v>
          </cell>
          <cell r="F680">
            <v>0</v>
          </cell>
          <cell r="G680"/>
        </row>
        <row r="681">
          <cell r="A681" t="str">
            <v>442E22320</v>
          </cell>
          <cell r="B681"/>
          <cell r="C681" t="str">
            <v>CY</v>
          </cell>
          <cell r="D681" t="str">
            <v>ASPHALT CONCRETE INTERMEDIATE COURSE, 12.5 MM, TYPE A (449) (DRIVEWAYS)</v>
          </cell>
          <cell r="F681">
            <v>0</v>
          </cell>
          <cell r="G681"/>
        </row>
        <row r="682">
          <cell r="A682" t="str">
            <v>442E22350</v>
          </cell>
          <cell r="B682"/>
          <cell r="C682" t="str">
            <v>CY</v>
          </cell>
          <cell r="D682" t="str">
            <v>ASPHALT CONCRETE INTERMEDIATE COURSE, 12.5 MM, TYPE B (449)</v>
          </cell>
          <cell r="F682">
            <v>0</v>
          </cell>
          <cell r="G682"/>
        </row>
        <row r="683">
          <cell r="A683" t="str">
            <v>442E22351</v>
          </cell>
          <cell r="B683"/>
          <cell r="C683" t="str">
            <v>CY</v>
          </cell>
          <cell r="D683" t="str">
            <v>ASPHALT CONCRETE INTERMEDIATE COURSE, 12.5 MM, TYPE B (449), AS PER PLAN</v>
          </cell>
          <cell r="F683">
            <v>0</v>
          </cell>
          <cell r="G683"/>
        </row>
        <row r="684">
          <cell r="A684" t="str">
            <v>442E22370</v>
          </cell>
          <cell r="B684"/>
          <cell r="C684" t="str">
            <v>CY</v>
          </cell>
          <cell r="D684" t="str">
            <v>ASPHALT CONCRETE INTERMEDIATE COURSE, 12.5 MM, TYPE B (449) (DRIVEWAYS)</v>
          </cell>
          <cell r="F684">
            <v>0</v>
          </cell>
          <cell r="G684"/>
        </row>
        <row r="685">
          <cell r="A685" t="str">
            <v>442E22400</v>
          </cell>
          <cell r="B685"/>
          <cell r="C685" t="str">
            <v>CY</v>
          </cell>
          <cell r="D685" t="str">
            <v>ASPHALT CONCRETE INTERMEDIATE COURSE, 19 MM, TYPE A (449)</v>
          </cell>
          <cell r="F685">
            <v>0</v>
          </cell>
          <cell r="G685"/>
        </row>
        <row r="686">
          <cell r="A686" t="str">
            <v>442E22401</v>
          </cell>
          <cell r="B686"/>
          <cell r="C686" t="str">
            <v>CY</v>
          </cell>
          <cell r="D686" t="str">
            <v>ASPHALT CONCRETE INTERMEDIATE COURSE, 19 MM, TYPE A (449), AS PER PLAN</v>
          </cell>
          <cell r="F686">
            <v>0</v>
          </cell>
          <cell r="G686"/>
        </row>
        <row r="687">
          <cell r="A687" t="str">
            <v>442E22420</v>
          </cell>
          <cell r="B687"/>
          <cell r="C687" t="str">
            <v>CY</v>
          </cell>
          <cell r="D687" t="str">
            <v>ASPHALT CONCRETE INTERMEDIATE COURSE, 19 MM, TYPE A (449) (DRIVEWAYS)</v>
          </cell>
          <cell r="F687">
            <v>0</v>
          </cell>
          <cell r="G687"/>
        </row>
        <row r="688">
          <cell r="A688" t="str">
            <v>442E22450</v>
          </cell>
          <cell r="B688"/>
          <cell r="C688" t="str">
            <v>CY</v>
          </cell>
          <cell r="D688" t="str">
            <v>ASPHALT CONCRETE INTERMEDIATE COURSE, 19 MM, TYPE B (449)</v>
          </cell>
          <cell r="F688">
            <v>0</v>
          </cell>
          <cell r="G688"/>
        </row>
        <row r="689">
          <cell r="A689" t="str">
            <v>442E22451</v>
          </cell>
          <cell r="B689"/>
          <cell r="C689" t="str">
            <v>CY</v>
          </cell>
          <cell r="D689" t="str">
            <v>ASPHALT CONCRETE INTERMEDIATE COURSE, 19 MM, TYPE B (449), AS PER PLAN</v>
          </cell>
          <cell r="F689">
            <v>0</v>
          </cell>
          <cell r="G689"/>
        </row>
        <row r="690">
          <cell r="A690" t="str">
            <v>442E90000</v>
          </cell>
          <cell r="B690"/>
          <cell r="C690" t="str">
            <v>CY</v>
          </cell>
          <cell r="D690" t="str">
            <v>ASPHALT CONCRETE, MISC.:</v>
          </cell>
          <cell r="F690">
            <v>1</v>
          </cell>
          <cell r="G690">
            <v>1</v>
          </cell>
        </row>
        <row r="691">
          <cell r="A691" t="str">
            <v>443E10000</v>
          </cell>
          <cell r="C691" t="str">
            <v>CY</v>
          </cell>
          <cell r="D691" t="str">
            <v>STONE MATRIX ASPHALT CONCRETE, 12.5 MM, PG70-22M, (446)</v>
          </cell>
          <cell r="F691">
            <v>0</v>
          </cell>
          <cell r="G691"/>
        </row>
        <row r="692">
          <cell r="A692" t="str">
            <v>443E10001</v>
          </cell>
          <cell r="C692" t="str">
            <v>CY</v>
          </cell>
          <cell r="D692" t="str">
            <v>STONE MATRIX ASPHALT CONCRETE, 12.5 MM, PG70-22M, (446), AS PER PLAN</v>
          </cell>
          <cell r="F692">
            <v>0</v>
          </cell>
          <cell r="G692"/>
        </row>
        <row r="693">
          <cell r="A693" t="str">
            <v>443E12000</v>
          </cell>
          <cell r="C693" t="str">
            <v>CY</v>
          </cell>
          <cell r="D693" t="str">
            <v>STONE MATRIX ASPHALT CONCRETE, 12.5 MM, PG76-22M, (446)</v>
          </cell>
          <cell r="F693">
            <v>0</v>
          </cell>
          <cell r="G693"/>
        </row>
        <row r="694">
          <cell r="A694" t="str">
            <v>443E12001</v>
          </cell>
          <cell r="C694" t="str">
            <v>CY</v>
          </cell>
          <cell r="D694" t="str">
            <v>STONE MATRIX ASPHALT CONCRETE, 12.5 MM, PG76-22M, (446), AS PER PLAN</v>
          </cell>
          <cell r="F694">
            <v>0</v>
          </cell>
          <cell r="G694"/>
        </row>
        <row r="695">
          <cell r="A695" t="str">
            <v>443E98000</v>
          </cell>
          <cell r="B695"/>
          <cell r="C695" t="str">
            <v>CY</v>
          </cell>
          <cell r="D695" t="str">
            <v>STONE MATRIX ASPHALT CONCRETE, MISC.:</v>
          </cell>
          <cell r="F695">
            <v>1</v>
          </cell>
          <cell r="G695">
            <v>1</v>
          </cell>
        </row>
        <row r="696">
          <cell r="A696" t="str">
            <v>450E99000</v>
          </cell>
          <cell r="B696" t="str">
            <v>Y</v>
          </cell>
          <cell r="C696" t="str">
            <v>LS</v>
          </cell>
          <cell r="D696" t="str">
            <v>SPECIAL - RIGID PAVEMENT</v>
          </cell>
          <cell r="F696">
            <v>0</v>
          </cell>
          <cell r="G696" t="str">
            <v>DESIGN BUILD PROJECTS ONLY</v>
          </cell>
        </row>
        <row r="697">
          <cell r="A697" t="str">
            <v>451E10010</v>
          </cell>
          <cell r="B697"/>
          <cell r="C697" t="str">
            <v>SY</v>
          </cell>
          <cell r="D697" t="str">
            <v>6" REINFORCED CONCRETE PAVEMENT, CLASS QC 1P</v>
          </cell>
          <cell r="F697">
            <v>0</v>
          </cell>
          <cell r="G697"/>
        </row>
        <row r="698">
          <cell r="A698" t="str">
            <v>451E10011</v>
          </cell>
          <cell r="B698"/>
          <cell r="C698" t="str">
            <v>SY</v>
          </cell>
          <cell r="D698" t="str">
            <v>6" REINFORCED CONCRETE PAVEMENT, CLASS QC 1P, AS PER PLAN</v>
          </cell>
          <cell r="F698">
            <v>0</v>
          </cell>
          <cell r="G698"/>
        </row>
        <row r="699">
          <cell r="A699" t="str">
            <v>451E10020</v>
          </cell>
          <cell r="B699"/>
          <cell r="C699" t="str">
            <v>SY</v>
          </cell>
          <cell r="D699" t="str">
            <v>6" REINFORCED CONCRETE PAVEMENT, CLASS QC 1P WITH QC/QA</v>
          </cell>
          <cell r="F699">
            <v>0</v>
          </cell>
          <cell r="G699"/>
        </row>
        <row r="700">
          <cell r="A700" t="str">
            <v>451E10021</v>
          </cell>
          <cell r="B700"/>
          <cell r="C700" t="str">
            <v>SY</v>
          </cell>
          <cell r="D700" t="str">
            <v>6" REINFORCED CONCRETE PAVEMENT, CLASS QC 1P WITH QC/QA, AS PER PLAN</v>
          </cell>
          <cell r="F700">
            <v>0</v>
          </cell>
          <cell r="G700"/>
        </row>
        <row r="701">
          <cell r="A701" t="str">
            <v>451E11010</v>
          </cell>
          <cell r="B701"/>
          <cell r="C701" t="str">
            <v>SY</v>
          </cell>
          <cell r="D701" t="str">
            <v>7" REINFORCED CONCRETE PAVEMENT, CLASS QC 1P</v>
          </cell>
          <cell r="F701">
            <v>0</v>
          </cell>
          <cell r="G701"/>
        </row>
        <row r="702">
          <cell r="A702" t="str">
            <v>451E11011</v>
          </cell>
          <cell r="C702" t="str">
            <v>SY</v>
          </cell>
          <cell r="D702" t="str">
            <v>7" REINFORCED CONCRETE PAVEMENT, CLASS QC 1P, AS PER PLAN</v>
          </cell>
          <cell r="F702">
            <v>0</v>
          </cell>
          <cell r="G702"/>
        </row>
        <row r="703">
          <cell r="A703" t="str">
            <v>451E11020</v>
          </cell>
          <cell r="C703" t="str">
            <v>SY</v>
          </cell>
          <cell r="D703" t="str">
            <v>7" REINFORCED CONCRETE PAVEMENT, CLASS QC 1P WITH QC/QA</v>
          </cell>
          <cell r="F703">
            <v>0</v>
          </cell>
          <cell r="G703"/>
        </row>
        <row r="704">
          <cell r="A704" t="str">
            <v>451E11021</v>
          </cell>
          <cell r="C704" t="str">
            <v>SY</v>
          </cell>
          <cell r="D704" t="str">
            <v>7" REINFORCED CONCRETE PAVEMENT, CLASS QC 1P WITH QC/QA, AS PER PLAN</v>
          </cell>
          <cell r="F704">
            <v>0</v>
          </cell>
          <cell r="G704"/>
        </row>
        <row r="705">
          <cell r="A705" t="str">
            <v>451E13010</v>
          </cell>
          <cell r="C705" t="str">
            <v>SY</v>
          </cell>
          <cell r="D705" t="str">
            <v>8" REINFORCED CONCRETE PAVEMENT, CLASS QC 1P</v>
          </cell>
          <cell r="F705">
            <v>0</v>
          </cell>
          <cell r="G705"/>
        </row>
        <row r="706">
          <cell r="A706" t="str">
            <v>451E13011</v>
          </cell>
          <cell r="C706" t="str">
            <v>SY</v>
          </cell>
          <cell r="D706" t="str">
            <v>8" REINFORCED CONCRETE PAVEMENT, CLASS QC 1P, AS PER PLAN</v>
          </cell>
          <cell r="F706">
            <v>0</v>
          </cell>
          <cell r="G706"/>
        </row>
        <row r="707">
          <cell r="A707" t="str">
            <v>451E13020</v>
          </cell>
          <cell r="C707" t="str">
            <v>SY</v>
          </cell>
          <cell r="D707" t="str">
            <v>8" REINFORCED CONCRETE PAVEMENT, CLASS QC 1P WITH QC/QA</v>
          </cell>
          <cell r="F707">
            <v>0</v>
          </cell>
          <cell r="G707"/>
        </row>
        <row r="708">
          <cell r="A708" t="str">
            <v>451E13021</v>
          </cell>
          <cell r="C708" t="str">
            <v>SY</v>
          </cell>
          <cell r="D708" t="str">
            <v>8" REINFORCED CONCRETE PAVEMENT, CLASS QC 1P WITH QC/QA, AS PER PLAN</v>
          </cell>
          <cell r="F708">
            <v>0</v>
          </cell>
          <cell r="G708"/>
        </row>
        <row r="709">
          <cell r="A709" t="str">
            <v>451E14010</v>
          </cell>
          <cell r="C709" t="str">
            <v>SY</v>
          </cell>
          <cell r="D709" t="str">
            <v>9" REINFORCED CONCRETE PAVEMENT, CLASS QC 1P</v>
          </cell>
          <cell r="F709">
            <v>0</v>
          </cell>
          <cell r="G709"/>
        </row>
        <row r="710">
          <cell r="A710" t="str">
            <v>451E14011</v>
          </cell>
          <cell r="C710" t="str">
            <v>SY</v>
          </cell>
          <cell r="D710" t="str">
            <v>9" REINFORCED CONCRETE PAVEMENT, CLASS QC 1P, AS PER PLAN</v>
          </cell>
          <cell r="F710">
            <v>0</v>
          </cell>
          <cell r="G710"/>
        </row>
        <row r="711">
          <cell r="A711" t="str">
            <v>451E14020</v>
          </cell>
          <cell r="C711" t="str">
            <v>SY</v>
          </cell>
          <cell r="D711" t="str">
            <v>9" REINFORCED CONCRETE PAVEMENT, CLASS QC 1P WITH QC/QA</v>
          </cell>
          <cell r="F711">
            <v>0</v>
          </cell>
          <cell r="G711"/>
        </row>
        <row r="712">
          <cell r="A712" t="str">
            <v>451E14021</v>
          </cell>
          <cell r="C712" t="str">
            <v>SY</v>
          </cell>
          <cell r="D712" t="str">
            <v>9" REINFORCED CONCRETE PAVEMENT, CLASS QC 1P WITH QC/QA, AS PER PLAN</v>
          </cell>
          <cell r="F712">
            <v>0</v>
          </cell>
          <cell r="G712"/>
        </row>
        <row r="713">
          <cell r="A713" t="str">
            <v>451E15010</v>
          </cell>
          <cell r="C713" t="str">
            <v>SY</v>
          </cell>
          <cell r="D713" t="str">
            <v>10" REINFORCED CONCRETE PAVEMENT, CLASS QC 1P</v>
          </cell>
          <cell r="F713">
            <v>0</v>
          </cell>
          <cell r="G713"/>
        </row>
        <row r="714">
          <cell r="A714" t="str">
            <v>451E15011</v>
          </cell>
          <cell r="C714" t="str">
            <v>SY</v>
          </cell>
          <cell r="D714" t="str">
            <v>10" REINFORCED CONCRETE PAVEMENT, CLASS QC 1P, AS PER PLAN</v>
          </cell>
          <cell r="F714">
            <v>0</v>
          </cell>
          <cell r="G714"/>
        </row>
        <row r="715">
          <cell r="A715" t="str">
            <v>451E15020</v>
          </cell>
          <cell r="C715" t="str">
            <v>SY</v>
          </cell>
          <cell r="D715" t="str">
            <v>10" REINFORCED CONCRETE PAVEMENT, CLASS QC 1P WITH QC/QA</v>
          </cell>
          <cell r="F715">
            <v>0</v>
          </cell>
          <cell r="G715"/>
        </row>
        <row r="716">
          <cell r="A716" t="str">
            <v>451E15021</v>
          </cell>
          <cell r="C716" t="str">
            <v>SY</v>
          </cell>
          <cell r="D716" t="str">
            <v>10" REINFORCED CONCRETE PAVEMENT, CLASS QC 1P WITH QC/QA, AS PER PLAN</v>
          </cell>
          <cell r="F716">
            <v>0</v>
          </cell>
          <cell r="G716"/>
        </row>
        <row r="717">
          <cell r="A717" t="str">
            <v>451E15060</v>
          </cell>
          <cell r="C717" t="str">
            <v>SY</v>
          </cell>
          <cell r="D717" t="str">
            <v>11" REINFORCED CONCRETE PAVEMENT, CLASS QC 1P</v>
          </cell>
          <cell r="F717">
            <v>0</v>
          </cell>
          <cell r="G717"/>
        </row>
        <row r="718">
          <cell r="A718" t="str">
            <v>451E15061</v>
          </cell>
          <cell r="C718" t="str">
            <v>SY</v>
          </cell>
          <cell r="D718" t="str">
            <v>11" REINFORCED CONCRETE PAVEMENT, CLASS QC 1P, AS PER PLAN</v>
          </cell>
          <cell r="F718">
            <v>0</v>
          </cell>
          <cell r="G718"/>
        </row>
        <row r="719">
          <cell r="A719" t="str">
            <v>451E15070</v>
          </cell>
          <cell r="C719" t="str">
            <v>SY</v>
          </cell>
          <cell r="D719" t="str">
            <v>11" REINFORCED CONCRETE PAVEMENT, CLASS QC 1P WITH QC/QA</v>
          </cell>
          <cell r="F719">
            <v>0</v>
          </cell>
          <cell r="G719"/>
        </row>
        <row r="720">
          <cell r="A720" t="str">
            <v>451E15071</v>
          </cell>
          <cell r="C720" t="str">
            <v>SY</v>
          </cell>
          <cell r="D720" t="str">
            <v>11" REINFORCED CONCRETE PAVEMENT, CLASS QC 1P WITH QC/QA, AS PER PLAN</v>
          </cell>
          <cell r="F720">
            <v>0</v>
          </cell>
          <cell r="G720"/>
        </row>
        <row r="721">
          <cell r="A721" t="str">
            <v>451E16010</v>
          </cell>
          <cell r="C721" t="str">
            <v>SY</v>
          </cell>
          <cell r="D721" t="str">
            <v>12" REINFORCED CONCRETE PAVEMENT, CLASS QC 1P</v>
          </cell>
          <cell r="F721">
            <v>0</v>
          </cell>
          <cell r="G721"/>
        </row>
        <row r="722">
          <cell r="A722" t="str">
            <v>451E16011</v>
          </cell>
          <cell r="C722" t="str">
            <v>SY</v>
          </cell>
          <cell r="D722" t="str">
            <v>12" REINFORCED CONCRETE PAVEMENT, CLASS QC 1P, AS PER PLAN</v>
          </cell>
          <cell r="F722">
            <v>0</v>
          </cell>
          <cell r="G722"/>
        </row>
        <row r="723">
          <cell r="A723" t="str">
            <v>451E16020</v>
          </cell>
          <cell r="C723" t="str">
            <v>SY</v>
          </cell>
          <cell r="D723" t="str">
            <v>12" REINFORCED CONCRETE PAVEMENT, CLASS QC 1P WITH QC/QA</v>
          </cell>
          <cell r="F723">
            <v>0</v>
          </cell>
          <cell r="G723"/>
        </row>
        <row r="724">
          <cell r="A724" t="str">
            <v>451E16021</v>
          </cell>
          <cell r="C724" t="str">
            <v>SY</v>
          </cell>
          <cell r="D724" t="str">
            <v>12" REINFORCED CONCRETE PAVEMENT, CLASS QC 1P WITH QC/QA, AS PER PLAN</v>
          </cell>
          <cell r="F724">
            <v>0</v>
          </cell>
          <cell r="G724"/>
        </row>
        <row r="725">
          <cell r="A725" t="str">
            <v>451E16110</v>
          </cell>
          <cell r="C725" t="str">
            <v>SY</v>
          </cell>
          <cell r="D725" t="str">
            <v>13" REINFORCED CONCRETE PAVEMENT, CLASS QC 1P</v>
          </cell>
          <cell r="F725">
            <v>0</v>
          </cell>
          <cell r="G725"/>
        </row>
        <row r="726">
          <cell r="A726" t="str">
            <v>451E16111</v>
          </cell>
          <cell r="C726" t="str">
            <v>SY</v>
          </cell>
          <cell r="D726" t="str">
            <v>13" REINFORCED CONCRETE PAVEMENT, CLASS QC 1P, AS PER PLAN</v>
          </cell>
          <cell r="F726">
            <v>0</v>
          </cell>
          <cell r="G726"/>
        </row>
        <row r="727">
          <cell r="A727" t="str">
            <v>451E16120</v>
          </cell>
          <cell r="C727" t="str">
            <v>SY</v>
          </cell>
          <cell r="D727" t="str">
            <v>13" REINFORCED CONCRETE PAVEMENT, CLASS QC 1P WITH QC/QA</v>
          </cell>
          <cell r="F727">
            <v>0</v>
          </cell>
          <cell r="G727"/>
        </row>
        <row r="728">
          <cell r="A728" t="str">
            <v>451E16121</v>
          </cell>
          <cell r="C728" t="str">
            <v>SY</v>
          </cell>
          <cell r="D728" t="str">
            <v>13" REINFORCED CONCRETE PAVEMENT, CLASS QC 1P WITH QC/QA, AS PER PLAN</v>
          </cell>
          <cell r="F728">
            <v>0</v>
          </cell>
          <cell r="G728"/>
        </row>
        <row r="729">
          <cell r="A729" t="str">
            <v>451E16210</v>
          </cell>
          <cell r="C729" t="str">
            <v>SY</v>
          </cell>
          <cell r="D729" t="str">
            <v>14" REINFORCED CONCRETE PAVEMENT, CLASS QC 1P</v>
          </cell>
          <cell r="F729">
            <v>0</v>
          </cell>
          <cell r="G729"/>
        </row>
        <row r="730">
          <cell r="A730" t="str">
            <v>451E16211</v>
          </cell>
          <cell r="C730" t="str">
            <v>SY</v>
          </cell>
          <cell r="D730" t="str">
            <v>14" REINFORCED CONCRETE PAVEMENT, CLASS QC 1P, AS PER PLAN</v>
          </cell>
          <cell r="F730">
            <v>0</v>
          </cell>
          <cell r="G730"/>
        </row>
        <row r="731">
          <cell r="A731" t="str">
            <v>451E16220</v>
          </cell>
          <cell r="C731" t="str">
            <v>SY</v>
          </cell>
          <cell r="D731" t="str">
            <v>14" REINFORCED CONCRETE PAVEMENT, CLASS QC 1P WITH QC/QA</v>
          </cell>
          <cell r="F731">
            <v>0</v>
          </cell>
          <cell r="G731"/>
        </row>
        <row r="732">
          <cell r="A732" t="str">
            <v>451E16221</v>
          </cell>
          <cell r="C732" t="str">
            <v>SY</v>
          </cell>
          <cell r="D732" t="str">
            <v>14" REINFORCED CONCRETE PAVEMENT, CLASS QC 1P WITH QC/QA, AS PER PLAN</v>
          </cell>
          <cell r="F732">
            <v>0</v>
          </cell>
          <cell r="G732"/>
        </row>
        <row r="733">
          <cell r="A733" t="str">
            <v>451E17010</v>
          </cell>
          <cell r="C733" t="str">
            <v>SY</v>
          </cell>
          <cell r="D733" t="str">
            <v>15" REINFORCED CONCRETE PAVEMENT, CLASS QC 1P</v>
          </cell>
          <cell r="F733">
            <v>0</v>
          </cell>
          <cell r="G733"/>
        </row>
        <row r="734">
          <cell r="A734" t="str">
            <v>451E17011</v>
          </cell>
          <cell r="C734" t="str">
            <v>SY</v>
          </cell>
          <cell r="D734" t="str">
            <v>15" REINFORCED CONCRETE PAVEMENT, CLASS QC 1P, AS PER PLAN</v>
          </cell>
          <cell r="F734">
            <v>0</v>
          </cell>
          <cell r="G734"/>
        </row>
        <row r="735">
          <cell r="A735" t="str">
            <v>451E17020</v>
          </cell>
          <cell r="C735" t="str">
            <v>SY</v>
          </cell>
          <cell r="D735" t="str">
            <v>15" REINFORCED CONCRETE PAVEMENT, CLASS QC 1P WITH QC/QA</v>
          </cell>
          <cell r="F735">
            <v>0</v>
          </cell>
          <cell r="G735"/>
        </row>
        <row r="736">
          <cell r="A736" t="str">
            <v>451E17021</v>
          </cell>
          <cell r="C736" t="str">
            <v>SY</v>
          </cell>
          <cell r="D736" t="str">
            <v>15" REINFORCED CONCRETE PAVEMENT, CLASS QC 1P WITH QC/QA, AS PER PLAN</v>
          </cell>
          <cell r="F736">
            <v>0</v>
          </cell>
          <cell r="G736"/>
        </row>
        <row r="737">
          <cell r="A737" t="str">
            <v>451E17510</v>
          </cell>
          <cell r="C737" t="str">
            <v>SY</v>
          </cell>
          <cell r="D737" t="str">
            <v>24" REINFORCED CONCRETE PAVEMENT, CLASS QC 1P</v>
          </cell>
          <cell r="F737">
            <v>0</v>
          </cell>
          <cell r="G737"/>
        </row>
        <row r="738">
          <cell r="A738" t="str">
            <v>451E17511</v>
          </cell>
          <cell r="C738" t="str">
            <v>SY</v>
          </cell>
          <cell r="D738" t="str">
            <v>24" REINFORCED CONCRETE PAVEMENT, CLASS QC 1P, AS PER PLAN</v>
          </cell>
          <cell r="F738">
            <v>0</v>
          </cell>
          <cell r="G738"/>
        </row>
        <row r="739">
          <cell r="A739" t="str">
            <v>451E17520</v>
          </cell>
          <cell r="C739" t="str">
            <v>SY</v>
          </cell>
          <cell r="D739" t="str">
            <v>24" REINFORCED CONCRETE PAVEMENT, CLASS QC 1P WITH QC/QA</v>
          </cell>
          <cell r="F739">
            <v>0</v>
          </cell>
          <cell r="G739"/>
        </row>
        <row r="740">
          <cell r="A740" t="str">
            <v>451E17521</v>
          </cell>
          <cell r="C740" t="str">
            <v>SY</v>
          </cell>
          <cell r="D740" t="str">
            <v>24" REINFORCED CONCRETE PAVEMENT, CLASS QC 1P WITH QC/QA, AS PER PLAN</v>
          </cell>
          <cell r="F740">
            <v>0</v>
          </cell>
          <cell r="G740"/>
        </row>
        <row r="741">
          <cell r="A741" t="str">
            <v>451E20000</v>
          </cell>
          <cell r="C741" t="str">
            <v>SY</v>
          </cell>
          <cell r="D741" t="str">
            <v>REINFORCED CONCRETE PAVEMENT, MISC.:</v>
          </cell>
          <cell r="F741">
            <v>1</v>
          </cell>
          <cell r="G741">
            <v>1</v>
          </cell>
        </row>
        <row r="742">
          <cell r="A742" t="str">
            <v>451E30000</v>
          </cell>
          <cell r="B742" t="str">
            <v>Y</v>
          </cell>
          <cell r="C742" t="str">
            <v>FT</v>
          </cell>
          <cell r="D742" t="str">
            <v>SPECIAL - PRESSURE RELIEF JOINT, TYPE A</v>
          </cell>
          <cell r="F742">
            <v>0</v>
          </cell>
          <cell r="G742"/>
        </row>
        <row r="743">
          <cell r="A743" t="str">
            <v>451E31000</v>
          </cell>
          <cell r="B743" t="str">
            <v>Y</v>
          </cell>
          <cell r="C743" t="str">
            <v>FT</v>
          </cell>
          <cell r="D743" t="str">
            <v>SPECIAL - PRESSURE RELIEF JOINT, TYPE B</v>
          </cell>
          <cell r="F743">
            <v>0</v>
          </cell>
          <cell r="G743"/>
        </row>
        <row r="744">
          <cell r="A744" t="str">
            <v>451E32000</v>
          </cell>
          <cell r="B744" t="str">
            <v>Y</v>
          </cell>
          <cell r="C744" t="str">
            <v>FT</v>
          </cell>
          <cell r="D744" t="str">
            <v>SPECIAL - PRESSURE RELIEF JOINT, TYPE C</v>
          </cell>
          <cell r="F744">
            <v>0</v>
          </cell>
          <cell r="G744"/>
        </row>
        <row r="745">
          <cell r="A745" t="str">
            <v>451E33000</v>
          </cell>
          <cell r="B745" t="str">
            <v>Y</v>
          </cell>
          <cell r="C745" t="str">
            <v>FT</v>
          </cell>
          <cell r="D745" t="str">
            <v>SPECIAL - PRESSURE RELIEF JOINT, TYPE D</v>
          </cell>
          <cell r="F745">
            <v>0</v>
          </cell>
          <cell r="G745"/>
        </row>
        <row r="746">
          <cell r="A746" t="str">
            <v>451E34000</v>
          </cell>
          <cell r="B746" t="str">
            <v>Y</v>
          </cell>
          <cell r="C746" t="str">
            <v>FT</v>
          </cell>
          <cell r="D746" t="str">
            <v>SPECIAL - PRESSURE RELIEF JOINT</v>
          </cell>
          <cell r="F746">
            <v>0</v>
          </cell>
          <cell r="G746"/>
        </row>
        <row r="747">
          <cell r="A747" t="str">
            <v>451E35000</v>
          </cell>
          <cell r="B747" t="str">
            <v>Y</v>
          </cell>
          <cell r="C747" t="str">
            <v>FT</v>
          </cell>
          <cell r="D747" t="str">
            <v>SPECIAL - APPROACH SLAB PRESSURE RELIEF JOINT</v>
          </cell>
          <cell r="F747">
            <v>0</v>
          </cell>
          <cell r="G747"/>
        </row>
        <row r="748">
          <cell r="A748" t="str">
            <v>451E42000</v>
          </cell>
          <cell r="B748" t="str">
            <v>Y</v>
          </cell>
          <cell r="C748" t="str">
            <v>FT</v>
          </cell>
          <cell r="D748" t="str">
            <v>SPECIAL - PARTIAL DEPTH PRESSURE RELIEF JOINT, TYPE C</v>
          </cell>
          <cell r="F748">
            <v>0</v>
          </cell>
          <cell r="G748"/>
        </row>
        <row r="749">
          <cell r="A749" t="str">
            <v>452E09010</v>
          </cell>
          <cell r="C749" t="str">
            <v>SY</v>
          </cell>
          <cell r="D749" t="str">
            <v>4" NON-REINFORCED CONCRETE PAVEMENT, CLASS QC 1P</v>
          </cell>
          <cell r="F749">
            <v>0</v>
          </cell>
          <cell r="G749"/>
        </row>
        <row r="750">
          <cell r="A750" t="str">
            <v>452E09011</v>
          </cell>
          <cell r="C750" t="str">
            <v>SY</v>
          </cell>
          <cell r="D750" t="str">
            <v>4" NON-REINFORCED CONCRETE PAVEMENT, CLASS QC 1P, AS PER PLAN</v>
          </cell>
          <cell r="F750">
            <v>0</v>
          </cell>
          <cell r="G750"/>
        </row>
        <row r="751">
          <cell r="A751" t="str">
            <v>452E09020</v>
          </cell>
          <cell r="C751" t="str">
            <v>SY</v>
          </cell>
          <cell r="D751" t="str">
            <v>4" NON-REINFORCED CONCRETE PAVEMENT, CLASS QC 1P WITH QC/QA</v>
          </cell>
          <cell r="F751">
            <v>0</v>
          </cell>
          <cell r="G751"/>
        </row>
        <row r="752">
          <cell r="A752" t="str">
            <v>452E09021</v>
          </cell>
          <cell r="C752" t="str">
            <v>SY</v>
          </cell>
          <cell r="D752" t="str">
            <v>4" NON-REINFORCED CONCRETE PAVEMENT, CLASS QC 1P WITH QC/QA, AS PER PLAN</v>
          </cell>
          <cell r="F752">
            <v>0</v>
          </cell>
          <cell r="G752"/>
        </row>
        <row r="753">
          <cell r="A753" t="str">
            <v>452E10010</v>
          </cell>
          <cell r="C753" t="str">
            <v>SY</v>
          </cell>
          <cell r="D753" t="str">
            <v>6" NON-REINFORCED CONCRETE PAVEMENT, CLASS QC 1P</v>
          </cell>
          <cell r="F753">
            <v>0</v>
          </cell>
          <cell r="G753"/>
        </row>
        <row r="754">
          <cell r="A754" t="str">
            <v>452E10011</v>
          </cell>
          <cell r="C754" t="str">
            <v>SY</v>
          </cell>
          <cell r="D754" t="str">
            <v>6" NON-REINFORCED CONCRETE PAVEMENT, CLASS QC 1P, AS PER PLAN</v>
          </cell>
          <cell r="F754">
            <v>0</v>
          </cell>
          <cell r="G754"/>
        </row>
        <row r="755">
          <cell r="A755" t="str">
            <v>452E10020</v>
          </cell>
          <cell r="C755" t="str">
            <v>SY</v>
          </cell>
          <cell r="D755" t="str">
            <v>6" NON-REINFORCED CONCRETE PAVEMENT, CLASS QC 1P WITH QC/QA</v>
          </cell>
          <cell r="F755">
            <v>0</v>
          </cell>
          <cell r="G755"/>
        </row>
        <row r="756">
          <cell r="A756" t="str">
            <v>452E10021</v>
          </cell>
          <cell r="C756" t="str">
            <v>SY</v>
          </cell>
          <cell r="D756" t="str">
            <v>6" NON-REINFORCED CONCRETE PAVEMENT, CLASS QC 1P WITH QC/QA, AS PER PLAN</v>
          </cell>
          <cell r="F756">
            <v>0</v>
          </cell>
          <cell r="G756"/>
        </row>
        <row r="757">
          <cell r="A757" t="str">
            <v>452E10050</v>
          </cell>
          <cell r="C757" t="str">
            <v>SY</v>
          </cell>
          <cell r="D757" t="str">
            <v>6" NON-REINFORCED CONCRETE PAVEMENT, CLASS QC MS</v>
          </cell>
          <cell r="F757">
            <v>0</v>
          </cell>
          <cell r="G757"/>
        </row>
        <row r="758">
          <cell r="A758" t="str">
            <v>452E10051</v>
          </cell>
          <cell r="C758" t="str">
            <v>SY</v>
          </cell>
          <cell r="D758" t="str">
            <v>6" NON-REINFORCED CONCRETE PAVEMENT, CLASS QC MS, AS PER PLAN</v>
          </cell>
          <cell r="F758">
            <v>0</v>
          </cell>
          <cell r="G758"/>
        </row>
        <row r="759">
          <cell r="A759" t="str">
            <v>452E10060</v>
          </cell>
          <cell r="C759" t="str">
            <v>SY</v>
          </cell>
          <cell r="D759" t="str">
            <v>6" NON-REINFORCED CONCRETE PAVEMENT, CLASS QC MS WITH QC/QA</v>
          </cell>
          <cell r="F759">
            <v>0</v>
          </cell>
          <cell r="G759"/>
        </row>
        <row r="760">
          <cell r="A760" t="str">
            <v>452E10061</v>
          </cell>
          <cell r="C760" t="str">
            <v>SY</v>
          </cell>
          <cell r="D760" t="str">
            <v>6" NON-REINFORCED CONCRETE PAVEMENT, CLASS QC MS WITH QC/QA, AS PER PLAN</v>
          </cell>
          <cell r="F760">
            <v>0</v>
          </cell>
          <cell r="G760"/>
        </row>
        <row r="761">
          <cell r="A761" t="str">
            <v>452E11010</v>
          </cell>
          <cell r="C761" t="str">
            <v>SY</v>
          </cell>
          <cell r="D761" t="str">
            <v>7" NON-REINFORCED CONCRETE PAVEMENT, CLASS QC 1P</v>
          </cell>
          <cell r="F761">
            <v>0</v>
          </cell>
          <cell r="G761"/>
        </row>
        <row r="762">
          <cell r="A762" t="str">
            <v>452E11011</v>
          </cell>
          <cell r="C762" t="str">
            <v>SY</v>
          </cell>
          <cell r="D762" t="str">
            <v>7" NON-REINFORCED CONCRETE PAVEMENT, CLASS QC 1P, AS PER PLAN</v>
          </cell>
          <cell r="F762">
            <v>0</v>
          </cell>
          <cell r="G762"/>
        </row>
        <row r="763">
          <cell r="A763" t="str">
            <v>452E11020</v>
          </cell>
          <cell r="C763" t="str">
            <v>SY</v>
          </cell>
          <cell r="D763" t="str">
            <v>7" NON-REINFORCED CONCRETE PAVEMENT, CLASS QC 1P WITH QC/QA</v>
          </cell>
          <cell r="F763">
            <v>0</v>
          </cell>
          <cell r="G763"/>
        </row>
        <row r="764">
          <cell r="A764" t="str">
            <v>452E11021</v>
          </cell>
          <cell r="C764" t="str">
            <v>SY</v>
          </cell>
          <cell r="D764" t="str">
            <v>7" NON-REINFORCED CONCRETE PAVEMENT, CLASS QC 1P WITH QC/QA, AS PER PLAN</v>
          </cell>
          <cell r="F764">
            <v>0</v>
          </cell>
          <cell r="G764"/>
        </row>
        <row r="765">
          <cell r="A765" t="str">
            <v>452E11050</v>
          </cell>
          <cell r="C765" t="str">
            <v>SY</v>
          </cell>
          <cell r="D765" t="str">
            <v>7" NON-REINFORCED CONCRETE PAVEMENT, CLASS QC MS</v>
          </cell>
          <cell r="F765">
            <v>0</v>
          </cell>
          <cell r="G765"/>
        </row>
        <row r="766">
          <cell r="A766" t="str">
            <v>452E12010</v>
          </cell>
          <cell r="C766" t="str">
            <v>SY</v>
          </cell>
          <cell r="D766" t="str">
            <v>8" NON-REINFORCED CONCRETE PAVEMENT, CLASS QC 1P</v>
          </cell>
          <cell r="F766">
            <v>0</v>
          </cell>
          <cell r="G766"/>
        </row>
        <row r="767">
          <cell r="A767" t="str">
            <v>452E12011</v>
          </cell>
          <cell r="C767" t="str">
            <v>SY</v>
          </cell>
          <cell r="D767" t="str">
            <v>8" NON-REINFORCED CONCRETE PAVEMENT, CLASS QC 1P, AS PER PLAN</v>
          </cell>
          <cell r="F767">
            <v>0</v>
          </cell>
          <cell r="G767"/>
        </row>
        <row r="768">
          <cell r="A768" t="str">
            <v>452E12020</v>
          </cell>
          <cell r="C768" t="str">
            <v>SY</v>
          </cell>
          <cell r="D768" t="str">
            <v>8" NON-REINFORCED CONCRETE PAVEMENT, CLASS QC 1P WITH QC/QA</v>
          </cell>
          <cell r="F768">
            <v>0</v>
          </cell>
          <cell r="G768"/>
        </row>
        <row r="769">
          <cell r="A769" t="str">
            <v>452E12021</v>
          </cell>
          <cell r="C769" t="str">
            <v>SY</v>
          </cell>
          <cell r="D769" t="str">
            <v>8" NON-REINFORCED CONCRETE PAVEMENT, CLASS QC 1P WITH QC/QA, AS PER PLAN</v>
          </cell>
          <cell r="F769">
            <v>0</v>
          </cell>
          <cell r="G769"/>
        </row>
        <row r="770">
          <cell r="A770" t="str">
            <v>452E12050</v>
          </cell>
          <cell r="C770" t="str">
            <v>SY</v>
          </cell>
          <cell r="D770" t="str">
            <v>8" NON-REINFORCED CONCRETE PAVEMENT, CLASS QC MS</v>
          </cell>
          <cell r="F770">
            <v>0</v>
          </cell>
          <cell r="G770"/>
        </row>
        <row r="771">
          <cell r="A771" t="str">
            <v>452E12051</v>
          </cell>
          <cell r="C771" t="str">
            <v>SY</v>
          </cell>
          <cell r="D771" t="str">
            <v>8" NON-REINFORCED CONCRETE PAVEMENT, CLASS QC MS, AS PER PLAN</v>
          </cell>
          <cell r="F771">
            <v>0</v>
          </cell>
          <cell r="G771"/>
        </row>
        <row r="772">
          <cell r="A772" t="str">
            <v>452E12060</v>
          </cell>
          <cell r="C772" t="str">
            <v>SY</v>
          </cell>
          <cell r="D772" t="str">
            <v>8" NON-REINFORCED CONCRETE PAVEMENT, CLASS QC MS WITH QC/QA</v>
          </cell>
          <cell r="F772">
            <v>0</v>
          </cell>
          <cell r="G772"/>
        </row>
        <row r="773">
          <cell r="A773" t="str">
            <v>452E12061</v>
          </cell>
          <cell r="C773" t="str">
            <v>SY</v>
          </cell>
          <cell r="D773" t="str">
            <v>8" NON-REINFORCED CONCRETE PAVEMENT, CLASS QC MS WITH QC/QA, AS PER PLAN</v>
          </cell>
          <cell r="F773">
            <v>0</v>
          </cell>
          <cell r="G773"/>
        </row>
        <row r="774">
          <cell r="A774" t="str">
            <v>452E13010</v>
          </cell>
          <cell r="C774" t="str">
            <v>SY</v>
          </cell>
          <cell r="D774" t="str">
            <v>9" NON-REINFORCED CONCRETE PAVEMENT, CLASS QC 1P</v>
          </cell>
          <cell r="F774">
            <v>0</v>
          </cell>
          <cell r="G774"/>
        </row>
        <row r="775">
          <cell r="A775" t="str">
            <v>452E13011</v>
          </cell>
          <cell r="C775" t="str">
            <v>SY</v>
          </cell>
          <cell r="D775" t="str">
            <v>9" NON-REINFORCED CONCRETE PAVEMENT, CLASS QC 1P, AS PER PLAN</v>
          </cell>
          <cell r="F775">
            <v>0</v>
          </cell>
          <cell r="G775"/>
        </row>
        <row r="776">
          <cell r="A776" t="str">
            <v>452E13020</v>
          </cell>
          <cell r="C776" t="str">
            <v>SY</v>
          </cell>
          <cell r="D776" t="str">
            <v>9" NON-REINFORCED CONCRETE PAVEMENT, CLASS QC 1P WITH QC/QA</v>
          </cell>
          <cell r="F776">
            <v>0</v>
          </cell>
          <cell r="G776"/>
        </row>
        <row r="777">
          <cell r="A777" t="str">
            <v>452E13021</v>
          </cell>
          <cell r="C777" t="str">
            <v>SY</v>
          </cell>
          <cell r="D777" t="str">
            <v>9" NON-REINFORCED CONCRETE PAVEMENT, CLASS QC 1P WITH QC/QA, AS PER PLAN</v>
          </cell>
          <cell r="F777">
            <v>0</v>
          </cell>
          <cell r="G777"/>
        </row>
        <row r="778">
          <cell r="A778" t="str">
            <v>452E13040</v>
          </cell>
          <cell r="C778" t="str">
            <v>SY</v>
          </cell>
          <cell r="D778" t="str">
            <v>9" NON-REINFORCED CONCRETE PAVEMENT, CLASS QC MS</v>
          </cell>
          <cell r="F778">
            <v>0</v>
          </cell>
          <cell r="G778"/>
        </row>
        <row r="779">
          <cell r="A779" t="str">
            <v>452E13060</v>
          </cell>
          <cell r="C779" t="str">
            <v>SY</v>
          </cell>
          <cell r="D779" t="str">
            <v>9.5" NON-REINFORCED CONCRETE PAVEMENT, CLASS QC 1P</v>
          </cell>
          <cell r="F779">
            <v>0</v>
          </cell>
          <cell r="G779"/>
        </row>
        <row r="780">
          <cell r="A780" t="str">
            <v>452E13061</v>
          </cell>
          <cell r="C780" t="str">
            <v>SY</v>
          </cell>
          <cell r="D780" t="str">
            <v>9.5" NON-REINFORCED CONCRETE PAVEMENT, CLASS QC 1P, AS PER PLAN</v>
          </cell>
          <cell r="F780">
            <v>0</v>
          </cell>
          <cell r="G780"/>
        </row>
        <row r="781">
          <cell r="A781" t="str">
            <v>452E13070</v>
          </cell>
          <cell r="C781" t="str">
            <v>SY</v>
          </cell>
          <cell r="D781" t="str">
            <v>9.5" NON-REINFORCED CONCRETE PAVEMENT, CLASS QC 1P WITH QC/QA</v>
          </cell>
          <cell r="F781">
            <v>0</v>
          </cell>
          <cell r="G781"/>
        </row>
        <row r="782">
          <cell r="A782" t="str">
            <v>452E13071</v>
          </cell>
          <cell r="C782" t="str">
            <v>SY</v>
          </cell>
          <cell r="D782" t="str">
            <v>9.5" NON-REINFORCED CONCRETE PAVEMENT, CLASS QC 1P WITH QC/QA, AS PER PLAN</v>
          </cell>
          <cell r="F782">
            <v>0</v>
          </cell>
          <cell r="G782"/>
        </row>
        <row r="783">
          <cell r="A783" t="str">
            <v>452E14010</v>
          </cell>
          <cell r="C783" t="str">
            <v>SY</v>
          </cell>
          <cell r="D783" t="str">
            <v>10" NON-REINFORCED CONCRETE PAVEMENT, CLASS QC 1P</v>
          </cell>
          <cell r="F783">
            <v>0</v>
          </cell>
          <cell r="G783"/>
        </row>
        <row r="784">
          <cell r="A784" t="str">
            <v>452E14011</v>
          </cell>
          <cell r="C784" t="str">
            <v>SY</v>
          </cell>
          <cell r="D784" t="str">
            <v>10" NON-REINFORCED CONCRETE PAVEMENT, CLASS QC 1P, AS PER PLAN</v>
          </cell>
          <cell r="F784">
            <v>0</v>
          </cell>
          <cell r="G784"/>
        </row>
        <row r="785">
          <cell r="A785" t="str">
            <v>452E14020</v>
          </cell>
          <cell r="C785" t="str">
            <v>SY</v>
          </cell>
          <cell r="D785" t="str">
            <v>10" NON-REINFORCED CONCRETE PAVEMENT, CLASS QC 1P WITH QC/QA</v>
          </cell>
          <cell r="F785">
            <v>0</v>
          </cell>
          <cell r="G785"/>
        </row>
        <row r="786">
          <cell r="A786" t="str">
            <v>452E14021</v>
          </cell>
          <cell r="C786" t="str">
            <v>SY</v>
          </cell>
          <cell r="D786" t="str">
            <v>10" NON-REINFORCED CONCRETE PAVEMENT, CLASS QC 1P WITH QC/QA, AS PER PLAN</v>
          </cell>
          <cell r="F786">
            <v>0</v>
          </cell>
          <cell r="G786"/>
        </row>
        <row r="787">
          <cell r="A787" t="str">
            <v>452E14022</v>
          </cell>
          <cell r="C787" t="str">
            <v>SY</v>
          </cell>
          <cell r="D787" t="str">
            <v>10.5" NON-REINFORCED CONCRETE PAVEMENT, CLASS QC 1P WITH QC/QA</v>
          </cell>
          <cell r="F787">
            <v>0</v>
          </cell>
          <cell r="G787"/>
        </row>
        <row r="788">
          <cell r="A788" t="str">
            <v>452E14050</v>
          </cell>
          <cell r="C788" t="str">
            <v>SY</v>
          </cell>
          <cell r="D788" t="str">
            <v>10" NON-REINFORCED CONCRETE PAVEMENT, CLASS QC MS</v>
          </cell>
          <cell r="F788">
            <v>0</v>
          </cell>
          <cell r="G788"/>
        </row>
        <row r="789">
          <cell r="A789" t="str">
            <v>452E14110</v>
          </cell>
          <cell r="C789" t="str">
            <v>SY</v>
          </cell>
          <cell r="D789" t="str">
            <v>11" NON-REINFORCED CONCRETE PAVEMENT, CLASS QC 1P</v>
          </cell>
          <cell r="F789">
            <v>0</v>
          </cell>
          <cell r="G789"/>
        </row>
        <row r="790">
          <cell r="A790" t="str">
            <v>452E14111</v>
          </cell>
          <cell r="C790" t="str">
            <v>SY</v>
          </cell>
          <cell r="D790" t="str">
            <v>11" NON-REINFORCED CONCRETE PAVEMENT, CLASS QC 1P, AS PER PLAN</v>
          </cell>
          <cell r="F790">
            <v>0</v>
          </cell>
          <cell r="G790"/>
        </row>
        <row r="791">
          <cell r="A791" t="str">
            <v>452E14120</v>
          </cell>
          <cell r="C791" t="str">
            <v>SY</v>
          </cell>
          <cell r="D791" t="str">
            <v>11" NON-REINFORCED CONCRETE PAVEMENT, CLASS QC 1P WITH QC/QA</v>
          </cell>
          <cell r="F791">
            <v>0</v>
          </cell>
          <cell r="G791"/>
        </row>
        <row r="792">
          <cell r="A792" t="str">
            <v>452E14121</v>
          </cell>
          <cell r="C792" t="str">
            <v>SY</v>
          </cell>
          <cell r="D792" t="str">
            <v>11" NON-REINFORCED CONCRETE PAVEMENT, CLASS QC 1P WITH QC/QA, AS PER PLAN</v>
          </cell>
          <cell r="F792">
            <v>0</v>
          </cell>
          <cell r="G792"/>
        </row>
        <row r="793">
          <cell r="A793" t="str">
            <v>452E14122</v>
          </cell>
          <cell r="C793" t="str">
            <v>SY</v>
          </cell>
          <cell r="D793" t="str">
            <v>11.5" NON-REINFORCED CONCRETE PAVEMENT, CLASS QC 1P WITH QC/QA</v>
          </cell>
          <cell r="F793">
            <v>0</v>
          </cell>
          <cell r="G793"/>
        </row>
        <row r="794">
          <cell r="A794" t="str">
            <v>452E15010</v>
          </cell>
          <cell r="C794" t="str">
            <v>SY</v>
          </cell>
          <cell r="D794" t="str">
            <v>12" NON-REINFORCED CONCRETE PAVEMENT, CLASS QC 1P</v>
          </cell>
          <cell r="F794">
            <v>0</v>
          </cell>
          <cell r="G794"/>
        </row>
        <row r="795">
          <cell r="A795" t="str">
            <v>452E15011</v>
          </cell>
          <cell r="C795" t="str">
            <v>SY</v>
          </cell>
          <cell r="D795" t="str">
            <v>12" NON-REINFORCED CONCRETE PAVEMENT, CLASS QC 1P, AS PER PLAN</v>
          </cell>
          <cell r="F795">
            <v>0</v>
          </cell>
          <cell r="G795"/>
        </row>
        <row r="796">
          <cell r="A796" t="str">
            <v>452E15020</v>
          </cell>
          <cell r="C796" t="str">
            <v>SY</v>
          </cell>
          <cell r="D796" t="str">
            <v>12" NON-REINFORCED CONCRETE PAVEMENT, CLASS QC 1P WITH QC/QA</v>
          </cell>
          <cell r="F796">
            <v>0</v>
          </cell>
          <cell r="G796"/>
        </row>
        <row r="797">
          <cell r="A797" t="str">
            <v>452E15021</v>
          </cell>
          <cell r="C797" t="str">
            <v>SY</v>
          </cell>
          <cell r="D797" t="str">
            <v>12" NON-REINFORCED CONCRETE PAVEMENT, CLASS QC 1P WITH QC/QA, AS PER PLAN</v>
          </cell>
          <cell r="F797">
            <v>0</v>
          </cell>
          <cell r="G797"/>
        </row>
        <row r="798">
          <cell r="A798" t="str">
            <v>452E15030</v>
          </cell>
          <cell r="C798" t="str">
            <v>SY</v>
          </cell>
          <cell r="D798" t="str">
            <v>12" NON-REINFORCED CONCRETE PAVEMENT, CLASS QC MS</v>
          </cell>
          <cell r="F798">
            <v>0</v>
          </cell>
          <cell r="G798"/>
        </row>
        <row r="799">
          <cell r="A799" t="str">
            <v>452E15031</v>
          </cell>
          <cell r="C799" t="str">
            <v>SY</v>
          </cell>
          <cell r="D799" t="str">
            <v>12" NON-REINFORCED CONCRETE PAVEMENT, CLASS QC MS, AS PER PLAN</v>
          </cell>
          <cell r="F799">
            <v>0</v>
          </cell>
          <cell r="G799"/>
        </row>
        <row r="800">
          <cell r="A800" t="str">
            <v>452E15050</v>
          </cell>
          <cell r="C800" t="str">
            <v>SY</v>
          </cell>
          <cell r="D800" t="str">
            <v>12.5" NON-REINFORCED CONCRETE PAVEMENT, CLASS QC 1P</v>
          </cell>
          <cell r="F800">
            <v>0</v>
          </cell>
          <cell r="G800"/>
        </row>
        <row r="801">
          <cell r="A801" t="str">
            <v>452E15051</v>
          </cell>
          <cell r="C801" t="str">
            <v>SY</v>
          </cell>
          <cell r="D801" t="str">
            <v>12.5" NON-REINFORCED CONCRETE PAVEMENT, CLASS QC 1P, AS PER PLAN</v>
          </cell>
          <cell r="F801">
            <v>0</v>
          </cell>
          <cell r="G801"/>
        </row>
        <row r="802">
          <cell r="A802" t="str">
            <v>452E15060</v>
          </cell>
          <cell r="C802" t="str">
            <v>SY</v>
          </cell>
          <cell r="D802" t="str">
            <v>12.5" NON-REINFORCED CONCRETE PAVEMENT, CLASS QC 1P WITH QC/QA</v>
          </cell>
          <cell r="F802">
            <v>0</v>
          </cell>
          <cell r="G802"/>
        </row>
        <row r="803">
          <cell r="A803" t="str">
            <v>452E15061</v>
          </cell>
          <cell r="C803" t="str">
            <v>SY</v>
          </cell>
          <cell r="D803" t="str">
            <v>12.5" NON-REINFORCED CONCRETE PAVEMENT, CLASS QC 1P WITH QC/QA, AS PER PLAN</v>
          </cell>
          <cell r="F803">
            <v>0</v>
          </cell>
          <cell r="G803"/>
        </row>
        <row r="804">
          <cell r="A804" t="str">
            <v>452E16010</v>
          </cell>
          <cell r="C804" t="str">
            <v>SY</v>
          </cell>
          <cell r="D804" t="str">
            <v>13" NON-REINFORCED CONCRETE PAVEMENT, CLASS QC 1P</v>
          </cell>
          <cell r="F804">
            <v>0</v>
          </cell>
          <cell r="G804"/>
        </row>
        <row r="805">
          <cell r="A805" t="str">
            <v>452E16011</v>
          </cell>
          <cell r="C805" t="str">
            <v>SY</v>
          </cell>
          <cell r="D805" t="str">
            <v>13" NON-REINFORCED CONCRETE PAVEMENT, CLASS QC 1P, AS PER PLAN</v>
          </cell>
          <cell r="F805">
            <v>0</v>
          </cell>
          <cell r="G805"/>
        </row>
        <row r="806">
          <cell r="A806" t="str">
            <v>452E16020</v>
          </cell>
          <cell r="C806" t="str">
            <v>SY</v>
          </cell>
          <cell r="D806" t="str">
            <v>13" NON-REINFORCED CONCRETE PAVEMENT, CLASS QC 1P WITH QC/QA</v>
          </cell>
          <cell r="F806">
            <v>0</v>
          </cell>
          <cell r="G806"/>
        </row>
        <row r="807">
          <cell r="A807" t="str">
            <v>452E16021</v>
          </cell>
          <cell r="C807" t="str">
            <v>SY</v>
          </cell>
          <cell r="D807" t="str">
            <v>13" NON-REINFORCED CONCRETE PAVEMENT, CLASS QC 1P WITH QC/QA, AS PER PLAN</v>
          </cell>
          <cell r="F807">
            <v>0</v>
          </cell>
          <cell r="G807"/>
        </row>
        <row r="808">
          <cell r="A808" t="str">
            <v>452E16050</v>
          </cell>
          <cell r="C808" t="str">
            <v>SY</v>
          </cell>
          <cell r="D808" t="str">
            <v>13.5" NON-REINFORCED CONCRETE PAVEMENT, CLASS QC 1P</v>
          </cell>
          <cell r="F808">
            <v>0</v>
          </cell>
          <cell r="G808"/>
        </row>
        <row r="809">
          <cell r="A809" t="str">
            <v>452E16051</v>
          </cell>
          <cell r="C809" t="str">
            <v>SY</v>
          </cell>
          <cell r="D809" t="str">
            <v>13.5" NON-REINFORCED CONCRETE PAVEMENT, CLASS QC 1P, AS PER PLAN</v>
          </cell>
          <cell r="F809">
            <v>0</v>
          </cell>
          <cell r="G809"/>
        </row>
        <row r="810">
          <cell r="A810" t="str">
            <v>452E16060</v>
          </cell>
          <cell r="C810" t="str">
            <v>SY</v>
          </cell>
          <cell r="D810" t="str">
            <v>13.5" NON-REINFORCED CONCRETE PAVEMENT, CLASS QC 1P WITH QC/QA</v>
          </cell>
          <cell r="F810">
            <v>0</v>
          </cell>
          <cell r="G810"/>
        </row>
        <row r="811">
          <cell r="A811" t="str">
            <v>452E16061</v>
          </cell>
          <cell r="C811" t="str">
            <v>SY</v>
          </cell>
          <cell r="D811" t="str">
            <v>13.5" NON-REINFORCED CONCRETE PAVEMENT, CLASS QC 1P WITH QC/QA, AS PER PLAN</v>
          </cell>
          <cell r="F811">
            <v>0</v>
          </cell>
          <cell r="G811"/>
        </row>
        <row r="812">
          <cell r="A812" t="str">
            <v>452E17010</v>
          </cell>
          <cell r="C812" t="str">
            <v>SY</v>
          </cell>
          <cell r="D812" t="str">
            <v>14" NON-REINFORCED CONCRETE PAVEMENT, CLASS QC 1P</v>
          </cell>
          <cell r="F812">
            <v>0</v>
          </cell>
          <cell r="G812"/>
        </row>
        <row r="813">
          <cell r="A813" t="str">
            <v>452E17011</v>
          </cell>
          <cell r="C813" t="str">
            <v>SY</v>
          </cell>
          <cell r="D813" t="str">
            <v>14" NON-REINFORCED CONCRETE PAVEMENT, CLASS QC 1P, AS PER PLAN</v>
          </cell>
          <cell r="F813">
            <v>0</v>
          </cell>
          <cell r="G813"/>
        </row>
        <row r="814">
          <cell r="A814" t="str">
            <v>452E17020</v>
          </cell>
          <cell r="C814" t="str">
            <v>SY</v>
          </cell>
          <cell r="D814" t="str">
            <v>14" NON-REINFORCED CONCRETE PAVEMENT, CLASS QC 1P WITH QC/QA</v>
          </cell>
          <cell r="F814">
            <v>0</v>
          </cell>
          <cell r="G814"/>
        </row>
        <row r="815">
          <cell r="A815" t="str">
            <v>452E17021</v>
          </cell>
          <cell r="C815" t="str">
            <v>SY</v>
          </cell>
          <cell r="D815" t="str">
            <v>14" NON-REINFORCED CONCRETE PAVEMENT, CLASS QC 1P WITH QC/QA, AS PER PLAN</v>
          </cell>
          <cell r="F815">
            <v>0</v>
          </cell>
          <cell r="G815"/>
        </row>
        <row r="816">
          <cell r="A816" t="str">
            <v>452E17050</v>
          </cell>
          <cell r="C816" t="str">
            <v>SY</v>
          </cell>
          <cell r="D816" t="str">
            <v>14.5" NON-REINFORCED CONCRETE PAVEMENT, CLASS QC 1P</v>
          </cell>
          <cell r="F816">
            <v>0</v>
          </cell>
          <cell r="G816"/>
        </row>
        <row r="817">
          <cell r="A817" t="str">
            <v>452E17051</v>
          </cell>
          <cell r="C817" t="str">
            <v>SY</v>
          </cell>
          <cell r="D817" t="str">
            <v>14.5" NON-REINFORCED CONCRETE PAVEMENT, CLASS QC 1P, AS PER PLAN</v>
          </cell>
          <cell r="F817">
            <v>0</v>
          </cell>
          <cell r="G817"/>
        </row>
        <row r="818">
          <cell r="A818" t="str">
            <v>452E17060</v>
          </cell>
          <cell r="C818" t="str">
            <v>SY</v>
          </cell>
          <cell r="D818" t="str">
            <v>14.5" NON-REINFORCED CONCRETE PAVEMENT, CLASS QC 1P WITH QC/QA</v>
          </cell>
          <cell r="F818">
            <v>0</v>
          </cell>
          <cell r="G818"/>
        </row>
        <row r="819">
          <cell r="A819" t="str">
            <v>452E17061</v>
          </cell>
          <cell r="C819" t="str">
            <v>SY</v>
          </cell>
          <cell r="D819" t="str">
            <v>14.5" NON-REINFORCED CONCRETE PAVEMENT, CLASS QC 1P WITH QC/QA, AS PER PLAN</v>
          </cell>
          <cell r="F819">
            <v>0</v>
          </cell>
          <cell r="G819"/>
        </row>
        <row r="820">
          <cell r="A820" t="str">
            <v>452E18010</v>
          </cell>
          <cell r="C820" t="str">
            <v>SY</v>
          </cell>
          <cell r="D820" t="str">
            <v>15" NON-REINFORCED CONCRETE PAVEMENT, CLASS QC 1P</v>
          </cell>
          <cell r="F820">
            <v>0</v>
          </cell>
          <cell r="G820"/>
        </row>
        <row r="821">
          <cell r="A821" t="str">
            <v>452E18011</v>
          </cell>
          <cell r="C821" t="str">
            <v>SY</v>
          </cell>
          <cell r="D821" t="str">
            <v>15" NON-REINFORCED CONCRETE PAVEMENT, CLASS QC 1P, AS PER PLAN</v>
          </cell>
          <cell r="F821">
            <v>0</v>
          </cell>
          <cell r="G821"/>
        </row>
        <row r="822">
          <cell r="A822" t="str">
            <v>452E18020</v>
          </cell>
          <cell r="C822" t="str">
            <v>SY</v>
          </cell>
          <cell r="D822" t="str">
            <v>15" NON-REINFORCED CONCRETE PAVEMENT, CLASS QC 1P WITH QC/QA</v>
          </cell>
          <cell r="F822">
            <v>0</v>
          </cell>
          <cell r="G822"/>
        </row>
        <row r="823">
          <cell r="A823" t="str">
            <v>452E18021</v>
          </cell>
          <cell r="C823" t="str">
            <v>SY</v>
          </cell>
          <cell r="D823" t="str">
            <v>15" NON-REINFORCED CONCRETE PAVEMENT, CLASS QC 1P WITH QC/QA, AS PER PLAN</v>
          </cell>
          <cell r="F823">
            <v>0</v>
          </cell>
          <cell r="G823"/>
        </row>
        <row r="824">
          <cell r="A824" t="str">
            <v>452E19001</v>
          </cell>
          <cell r="C824" t="str">
            <v>SY</v>
          </cell>
          <cell r="D824" t="str">
            <v>VARIABLE THICKNESS NON-REINFORCED CONCRETE PAVEMENT, AS PER PLAN</v>
          </cell>
          <cell r="F824">
            <v>0</v>
          </cell>
          <cell r="G824"/>
        </row>
        <row r="825">
          <cell r="A825" t="str">
            <v>452E19200</v>
          </cell>
          <cell r="C825" t="str">
            <v>SY</v>
          </cell>
          <cell r="D825" t="str">
            <v>NON-REINFORCED CONCRETE PAVEMENT, MISC.:</v>
          </cell>
          <cell r="F825">
            <v>1</v>
          </cell>
          <cell r="G825">
            <v>1</v>
          </cell>
        </row>
        <row r="826">
          <cell r="A826" t="str">
            <v>452E19250</v>
          </cell>
          <cell r="C826" t="str">
            <v>SF</v>
          </cell>
          <cell r="D826" t="str">
            <v>NON-REINFORCED CONCRETE PAVEMENT, MISC.:</v>
          </cell>
          <cell r="F826">
            <v>1</v>
          </cell>
          <cell r="G826">
            <v>1</v>
          </cell>
        </row>
        <row r="827">
          <cell r="A827" t="str">
            <v>502E11100</v>
          </cell>
          <cell r="C827" t="str">
            <v>LS</v>
          </cell>
          <cell r="D827" t="str">
            <v>STRUCTURE FOR MAINTAINING TRAFFIC</v>
          </cell>
          <cell r="F827">
            <v>0</v>
          </cell>
          <cell r="G827"/>
        </row>
        <row r="828">
          <cell r="A828" t="str">
            <v>502E11101</v>
          </cell>
          <cell r="C828" t="str">
            <v>LS</v>
          </cell>
          <cell r="D828" t="str">
            <v>STRUCTURE FOR MAINTAINING TRAFFIC, AS PER PLAN</v>
          </cell>
          <cell r="F828">
            <v>0</v>
          </cell>
          <cell r="G828"/>
        </row>
        <row r="829">
          <cell r="A829" t="str">
            <v>502E12200</v>
          </cell>
          <cell r="C829" t="str">
            <v>LS</v>
          </cell>
          <cell r="D829" t="str">
            <v>STRUCTURE FOR MAINTAINING TRAFFIC (PEDESTRIAN)</v>
          </cell>
          <cell r="F829">
            <v>0</v>
          </cell>
          <cell r="G829"/>
        </row>
        <row r="830">
          <cell r="A830" t="str">
            <v>502E12201</v>
          </cell>
          <cell r="C830" t="str">
            <v>LS</v>
          </cell>
          <cell r="D830" t="str">
            <v>STRUCTURE FOR MAINTAINING TRAFFIC (PEDESTRIAN), AS PER PLAN</v>
          </cell>
          <cell r="F830">
            <v>0</v>
          </cell>
          <cell r="G830"/>
        </row>
        <row r="831">
          <cell r="A831" t="str">
            <v>502E12300</v>
          </cell>
          <cell r="C831" t="str">
            <v>LS</v>
          </cell>
          <cell r="D831" t="str">
            <v>STRUCTURE FOR MAINTAINING TRAFFIC (RAILROAD)</v>
          </cell>
          <cell r="F831">
            <v>0</v>
          </cell>
          <cell r="G831"/>
        </row>
        <row r="832">
          <cell r="A832" t="str">
            <v>502E12301</v>
          </cell>
          <cell r="C832" t="str">
            <v>LS</v>
          </cell>
          <cell r="D832" t="str">
            <v>STRUCTURE FOR MAINTAINING TRAFFIC (RAILROAD), AS PER PLAN</v>
          </cell>
          <cell r="F832">
            <v>0</v>
          </cell>
          <cell r="G832"/>
        </row>
        <row r="833">
          <cell r="A833" t="str">
            <v>503E11100</v>
          </cell>
          <cell r="C833" t="str">
            <v>LS</v>
          </cell>
          <cell r="D833" t="str">
            <v>COFFERDAMS AND EXCAVATION BRACING</v>
          </cell>
          <cell r="F833">
            <v>0</v>
          </cell>
          <cell r="G833"/>
        </row>
        <row r="834">
          <cell r="A834" t="str">
            <v>503E11101</v>
          </cell>
          <cell r="C834" t="str">
            <v>LS</v>
          </cell>
          <cell r="D834" t="str">
            <v>COFFERDAMS AND EXCAVATION BRACING, AS PER PLAN</v>
          </cell>
          <cell r="F834">
            <v>0</v>
          </cell>
          <cell r="G834"/>
        </row>
        <row r="835">
          <cell r="A835" t="str">
            <v>503E21100</v>
          </cell>
          <cell r="C835" t="str">
            <v>CY</v>
          </cell>
          <cell r="D835" t="str">
            <v>UNCLASSIFIED EXCAVATION</v>
          </cell>
          <cell r="F835">
            <v>0</v>
          </cell>
          <cell r="G835" t="str">
            <v>CHECK UNIT OF MEASURE</v>
          </cell>
        </row>
        <row r="836">
          <cell r="A836" t="str">
            <v>503E21101</v>
          </cell>
          <cell r="C836" t="str">
            <v>CY</v>
          </cell>
          <cell r="D836" t="str">
            <v>UNCLASSIFIED EXCAVATION,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503E21102</v>
          </cell>
          <cell r="C837" t="str">
            <v>CY</v>
          </cell>
          <cell r="D837" t="str">
            <v>UNCLASSIFIED EXCAVATION, INCLUDING SHALE</v>
          </cell>
          <cell r="F837">
            <v>0</v>
          </cell>
          <cell r="G837" t="str">
            <v>CHECK UNIT OF MEASURE</v>
          </cell>
        </row>
        <row r="838">
          <cell r="A838" t="str">
            <v>503E21103</v>
          </cell>
          <cell r="C838" t="str">
            <v>CY</v>
          </cell>
          <cell r="D838" t="str">
            <v>UNCLASSIFIED EXCAVATION, INCLUDING SHALE,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503E21104</v>
          </cell>
          <cell r="B839"/>
          <cell r="C839" t="str">
            <v>CY</v>
          </cell>
          <cell r="D839" t="str">
            <v>UNCLASSIFIED EXCAVATION, INCLUDING ROCK</v>
          </cell>
          <cell r="F839">
            <v>0</v>
          </cell>
          <cell r="G839" t="str">
            <v>CHECK UNIT OF MEASURE</v>
          </cell>
        </row>
        <row r="840">
          <cell r="A840" t="str">
            <v>503E21105</v>
          </cell>
          <cell r="B840"/>
          <cell r="C840" t="str">
            <v>CY</v>
          </cell>
          <cell r="D840" t="str">
            <v>UNCLASSIFIED EXCAVATION, INCLUDING ROCK, AS PER PLAN</v>
          </cell>
          <cell r="F840">
            <v>0</v>
          </cell>
          <cell r="G840" t="str">
            <v>CHECK UNIT OF MEASURE</v>
          </cell>
        </row>
        <row r="841">
          <cell r="A841" t="str">
            <v>503E21300</v>
          </cell>
          <cell r="B841"/>
          <cell r="C841" t="str">
            <v>LS</v>
          </cell>
          <cell r="D841" t="str">
            <v>UNCLASSIFIED EXCAVATION</v>
          </cell>
          <cell r="F841">
            <v>0</v>
          </cell>
          <cell r="G841" t="str">
            <v>CHECK UNIT OF MEASURE</v>
          </cell>
        </row>
        <row r="842">
          <cell r="A842" t="str">
            <v>503E21301</v>
          </cell>
          <cell r="C842" t="str">
            <v>LS</v>
          </cell>
          <cell r="D842" t="str">
            <v>UNCLASSIFIED EXCAVATION, AS PER PLAN</v>
          </cell>
          <cell r="F842">
            <v>0</v>
          </cell>
          <cell r="G842" t="str">
            <v>CHECK UNIT OF MEASURE</v>
          </cell>
        </row>
        <row r="843">
          <cell r="A843" t="str">
            <v>503E21302</v>
          </cell>
          <cell r="C843" t="str">
            <v>LS</v>
          </cell>
          <cell r="D843" t="str">
            <v>UNCLASSIFIED EXCAVATION, INCLUDING SHALE</v>
          </cell>
          <cell r="F843">
            <v>0</v>
          </cell>
          <cell r="G843" t="str">
            <v>CHECK UNIT OF MEASURE</v>
          </cell>
        </row>
        <row r="844">
          <cell r="A844" t="str">
            <v>503E21303</v>
          </cell>
          <cell r="C844" t="str">
            <v>LS</v>
          </cell>
          <cell r="D844" t="str">
            <v>UNCLASSIFIED EXCAVATION, INCLUDING SHALE, AS PER PLAN</v>
          </cell>
          <cell r="F844">
            <v>0</v>
          </cell>
          <cell r="G844" t="str">
            <v>CHECK UNIT OF MEASURE</v>
          </cell>
        </row>
        <row r="845">
          <cell r="A845" t="str">
            <v>503E21320</v>
          </cell>
          <cell r="C845" t="str">
            <v>LS</v>
          </cell>
          <cell r="D845" t="str">
            <v>UNCLASSIFIED EXCAVATION, INCLUDING ROCK</v>
          </cell>
          <cell r="F845">
            <v>0</v>
          </cell>
          <cell r="G845" t="str">
            <v>CHECK UNIT OF MEASURE</v>
          </cell>
        </row>
        <row r="846">
          <cell r="A846" t="str">
            <v>503E21321</v>
          </cell>
          <cell r="C846" t="str">
            <v>LS</v>
          </cell>
          <cell r="D846" t="str">
            <v>UNCLASSIFIED EXCAVATION, INCLUDING ROCK, AS PER PLAN</v>
          </cell>
          <cell r="F846">
            <v>0</v>
          </cell>
          <cell r="G846" t="str">
            <v>CHECK UNIT OF MEASURE</v>
          </cell>
        </row>
        <row r="847">
          <cell r="A847" t="str">
            <v>503E21330</v>
          </cell>
          <cell r="C847" t="str">
            <v>LS</v>
          </cell>
          <cell r="D847" t="str">
            <v>UNCLASSIFIED EXCAVATION, INCLUDING ROCK AND/OR SHALE</v>
          </cell>
          <cell r="F847">
            <v>0</v>
          </cell>
          <cell r="G847" t="str">
            <v>CHECK UNIT OF MEASURE</v>
          </cell>
        </row>
        <row r="848">
          <cell r="A848" t="str">
            <v>503E21331</v>
          </cell>
          <cell r="C848" t="str">
            <v>LS</v>
          </cell>
          <cell r="D848" t="str">
            <v>UNCLASSIFIED EXCAVATION, INCLUDING ROCK AND/OR SHALE, AS PER PLAN</v>
          </cell>
          <cell r="F848">
            <v>0</v>
          </cell>
          <cell r="G848" t="str">
            <v>CHECK UNIT OF MEASURE</v>
          </cell>
        </row>
        <row r="849">
          <cell r="A849" t="str">
            <v>503E22200</v>
          </cell>
          <cell r="B849"/>
          <cell r="C849" t="str">
            <v>CY</v>
          </cell>
          <cell r="D849" t="str">
            <v>UNCLASSIFIED EXCAVATION, INCLUDING ROCK AND/OR SHALE</v>
          </cell>
          <cell r="F849">
            <v>0</v>
          </cell>
          <cell r="G849" t="str">
            <v>CHECK UNIT OF MEASURE</v>
          </cell>
        </row>
        <row r="850">
          <cell r="A850" t="str">
            <v>503E22201</v>
          </cell>
          <cell r="B850"/>
          <cell r="C850" t="str">
            <v>CY</v>
          </cell>
          <cell r="D850" t="str">
            <v>UNCLASSIFIED EXCAVATION, INCLUDING ROCK AND/OR SHALE, AS PER PLAN</v>
          </cell>
          <cell r="F850">
            <v>0</v>
          </cell>
          <cell r="G850"/>
        </row>
        <row r="851">
          <cell r="A851" t="str">
            <v>503E31100</v>
          </cell>
          <cell r="B851"/>
          <cell r="C851" t="str">
            <v>CY</v>
          </cell>
          <cell r="D851" t="str">
            <v>ROCK EXCAVATION</v>
          </cell>
          <cell r="F851">
            <v>0</v>
          </cell>
          <cell r="G851"/>
        </row>
        <row r="852">
          <cell r="A852" t="str">
            <v>503E31101</v>
          </cell>
          <cell r="B852"/>
          <cell r="C852" t="str">
            <v>CY</v>
          </cell>
          <cell r="D852" t="str">
            <v>ROCK EXCAVATION, AS PER PLAN</v>
          </cell>
          <cell r="F852">
            <v>0</v>
          </cell>
          <cell r="G852"/>
        </row>
        <row r="853">
          <cell r="A853" t="str">
            <v>503E31120</v>
          </cell>
          <cell r="B853"/>
          <cell r="C853" t="str">
            <v>CY</v>
          </cell>
          <cell r="D853" t="str">
            <v>SHALE EXCAVATION</v>
          </cell>
          <cell r="F853">
            <v>0</v>
          </cell>
          <cell r="G853"/>
        </row>
        <row r="854">
          <cell r="A854" t="str">
            <v>503E31121</v>
          </cell>
          <cell r="B854"/>
          <cell r="C854" t="str">
            <v>CY</v>
          </cell>
          <cell r="D854" t="str">
            <v>SHALE EXCAVATION, AS PER PLAN</v>
          </cell>
          <cell r="F854">
            <v>0</v>
          </cell>
          <cell r="G854"/>
        </row>
        <row r="855">
          <cell r="A855" t="str">
            <v>503E31500</v>
          </cell>
          <cell r="C855" t="str">
            <v>LS</v>
          </cell>
          <cell r="D855" t="str">
            <v>STRUCTURAL EXCAVATION, MISC.:</v>
          </cell>
          <cell r="F855">
            <v>1</v>
          </cell>
          <cell r="G855">
            <v>1</v>
          </cell>
        </row>
        <row r="856">
          <cell r="A856" t="str">
            <v>504E11100</v>
          </cell>
          <cell r="C856" t="str">
            <v>SF</v>
          </cell>
          <cell r="D856" t="str">
            <v>STEEL SHEET PILING LEFT IN PLACE</v>
          </cell>
          <cell r="F856">
            <v>1</v>
          </cell>
          <cell r="G856" t="str">
            <v>SPECIFY MIN. SECTION MODULUS</v>
          </cell>
        </row>
        <row r="857">
          <cell r="A857" t="str">
            <v>504E11101</v>
          </cell>
          <cell r="C857" t="str">
            <v>SF</v>
          </cell>
          <cell r="D857" t="str">
            <v>STEEL SHEET PILING LEFT IN PLACE, AS PER PLAN</v>
          </cell>
          <cell r="F857">
            <v>0</v>
          </cell>
          <cell r="G857"/>
        </row>
        <row r="858">
          <cell r="A858" t="str">
            <v>505E11100</v>
          </cell>
          <cell r="C858" t="str">
            <v>LS</v>
          </cell>
          <cell r="D858" t="str">
            <v>PILE DRIVING EQUIPMENT MOBILIZATION</v>
          </cell>
          <cell r="F858">
            <v>0</v>
          </cell>
          <cell r="G858"/>
        </row>
        <row r="859">
          <cell r="A859" t="str">
            <v>505E11101</v>
          </cell>
          <cell r="C859" t="str">
            <v>LS</v>
          </cell>
          <cell r="D859" t="str">
            <v>PILE DRIVING EQUIPMENT MOBILIZATION, AS PER PLAN</v>
          </cell>
          <cell r="F859">
            <v>0</v>
          </cell>
          <cell r="G859"/>
        </row>
        <row r="860">
          <cell r="A860" t="str">
            <v>506E11100</v>
          </cell>
          <cell r="C860" t="str">
            <v>LS</v>
          </cell>
          <cell r="D860" t="str">
            <v>STATIC LOAD TEST</v>
          </cell>
          <cell r="F860">
            <v>0</v>
          </cell>
          <cell r="G860"/>
        </row>
        <row r="861">
          <cell r="A861" t="str">
            <v>506E11101</v>
          </cell>
          <cell r="C861" t="str">
            <v>LS</v>
          </cell>
          <cell r="D861" t="str">
            <v>STATIC LOAD TEST, AS PER PLAN</v>
          </cell>
          <cell r="F861">
            <v>0</v>
          </cell>
          <cell r="G861"/>
        </row>
        <row r="862">
          <cell r="A862" t="str">
            <v>506E12200</v>
          </cell>
          <cell r="C862" t="str">
            <v>EACH</v>
          </cell>
          <cell r="D862" t="str">
            <v>SUBSEQUENT STATIC LOAD TEST</v>
          </cell>
          <cell r="F862">
            <v>0</v>
          </cell>
          <cell r="G862"/>
        </row>
        <row r="863">
          <cell r="A863" t="str">
            <v>507E00100</v>
          </cell>
          <cell r="B863"/>
          <cell r="C863" t="str">
            <v>FT</v>
          </cell>
          <cell r="D863" t="str">
            <v>STEEL PILES HP10X42, FURNISHED</v>
          </cell>
          <cell r="F863">
            <v>0</v>
          </cell>
          <cell r="G863"/>
        </row>
        <row r="864">
          <cell r="A864" t="str">
            <v>507E00101</v>
          </cell>
          <cell r="B864"/>
          <cell r="C864" t="str">
            <v>FT</v>
          </cell>
          <cell r="D864" t="str">
            <v>STEEL PILES HP10X42, FURNISHED, AS PER PLAN</v>
          </cell>
          <cell r="F864">
            <v>0</v>
          </cell>
          <cell r="G864"/>
        </row>
        <row r="865">
          <cell r="A865" t="str">
            <v>507E00150</v>
          </cell>
          <cell r="B865"/>
          <cell r="C865" t="str">
            <v>FT</v>
          </cell>
          <cell r="D865" t="str">
            <v>STEEL PILES HP10X42, DRIVEN</v>
          </cell>
          <cell r="F865">
            <v>0</v>
          </cell>
          <cell r="G865"/>
        </row>
        <row r="866">
          <cell r="A866" t="str">
            <v>507E00151</v>
          </cell>
          <cell r="C866" t="str">
            <v>FT</v>
          </cell>
          <cell r="D866" t="str">
            <v>STEEL PILES HP10X42, DRIVEN, AS PER PLAN</v>
          </cell>
          <cell r="F866">
            <v>0</v>
          </cell>
          <cell r="G866"/>
        </row>
        <row r="867">
          <cell r="A867" t="str">
            <v>507E00200</v>
          </cell>
          <cell r="C867" t="str">
            <v>FT</v>
          </cell>
          <cell r="D867" t="str">
            <v>STEEL PILES HP12X53, FURNISHED</v>
          </cell>
          <cell r="F867">
            <v>0</v>
          </cell>
          <cell r="G867"/>
        </row>
        <row r="868">
          <cell r="A868" t="str">
            <v>507E00201</v>
          </cell>
          <cell r="C868" t="str">
            <v>FT</v>
          </cell>
          <cell r="D868" t="str">
            <v>STEEL PILES HP12X53, FURNISHED, AS PER PLAN</v>
          </cell>
          <cell r="F868">
            <v>0</v>
          </cell>
          <cell r="G868"/>
        </row>
        <row r="869">
          <cell r="A869" t="str">
            <v>507E00250</v>
          </cell>
          <cell r="C869" t="str">
            <v>FT</v>
          </cell>
          <cell r="D869" t="str">
            <v>STEEL PILES HP12X53, DRIVEN</v>
          </cell>
          <cell r="F869">
            <v>0</v>
          </cell>
          <cell r="G869"/>
        </row>
        <row r="870">
          <cell r="A870" t="str">
            <v>507E00251</v>
          </cell>
          <cell r="C870" t="str">
            <v>FT</v>
          </cell>
          <cell r="D870" t="str">
            <v>STEEL PILES HP12X53, DRIVEN, AS PER PLAN</v>
          </cell>
          <cell r="F870">
            <v>0</v>
          </cell>
          <cell r="G870"/>
        </row>
        <row r="871">
          <cell r="A871" t="str">
            <v>507E00300</v>
          </cell>
          <cell r="C871" t="str">
            <v>FT</v>
          </cell>
          <cell r="D871" t="str">
            <v>STEEL PILES HP14X73, FURNISHED</v>
          </cell>
          <cell r="F871">
            <v>0</v>
          </cell>
          <cell r="G871"/>
        </row>
        <row r="872">
          <cell r="A872" t="str">
            <v>507E00301</v>
          </cell>
          <cell r="C872" t="str">
            <v>FT</v>
          </cell>
          <cell r="D872" t="str">
            <v>STEEL PILES HP14X73, FURNISHED, AS PER PLAN</v>
          </cell>
          <cell r="F872">
            <v>0</v>
          </cell>
          <cell r="G872"/>
        </row>
        <row r="873">
          <cell r="A873" t="str">
            <v>507E00350</v>
          </cell>
          <cell r="C873" t="str">
            <v>FT</v>
          </cell>
          <cell r="D873" t="str">
            <v>STEEL PILES HP14X73, DRIVEN</v>
          </cell>
          <cell r="F873">
            <v>0</v>
          </cell>
          <cell r="G873"/>
        </row>
        <row r="874">
          <cell r="A874" t="str">
            <v>507E00351</v>
          </cell>
          <cell r="C874" t="str">
            <v>FT</v>
          </cell>
          <cell r="D874" t="str">
            <v>STEEL PILES HP14X73, DRIVEN, AS PER PLAN</v>
          </cell>
          <cell r="F874">
            <v>0</v>
          </cell>
          <cell r="G874"/>
        </row>
        <row r="875">
          <cell r="A875" t="str">
            <v>507E00360</v>
          </cell>
          <cell r="C875" t="str">
            <v>FT</v>
          </cell>
          <cell r="D875" t="str">
            <v>STEEL PILES HP14X89, FURNISHED</v>
          </cell>
          <cell r="F875">
            <v>0</v>
          </cell>
          <cell r="G875"/>
        </row>
        <row r="876">
          <cell r="A876" t="str">
            <v>507E00364</v>
          </cell>
          <cell r="C876" t="str">
            <v>FT</v>
          </cell>
          <cell r="D876" t="str">
            <v>STEEL PILES HP14X89, DRIVEN</v>
          </cell>
          <cell r="F876">
            <v>0</v>
          </cell>
          <cell r="G876"/>
        </row>
        <row r="877">
          <cell r="A877" t="str">
            <v>507E00370</v>
          </cell>
          <cell r="C877" t="str">
            <v>FT</v>
          </cell>
          <cell r="D877" t="str">
            <v>STEEL PILES, HP14X117, FURNISHED</v>
          </cell>
          <cell r="F877">
            <v>0</v>
          </cell>
          <cell r="G877"/>
        </row>
        <row r="878">
          <cell r="A878" t="str">
            <v>507E00371</v>
          </cell>
          <cell r="C878" t="str">
            <v>FT</v>
          </cell>
          <cell r="D878" t="str">
            <v>STEEL PILES, HP14X117, FURNISHED, AS PER PLAN</v>
          </cell>
          <cell r="F878">
            <v>0</v>
          </cell>
          <cell r="G878"/>
        </row>
        <row r="879">
          <cell r="A879" t="str">
            <v>507E00380</v>
          </cell>
          <cell r="C879" t="str">
            <v>FT</v>
          </cell>
          <cell r="D879" t="str">
            <v>STEEL PILES, HP14X117, DRIVEN</v>
          </cell>
          <cell r="F879">
            <v>0</v>
          </cell>
          <cell r="G879"/>
        </row>
        <row r="880">
          <cell r="A880" t="str">
            <v>507E00400</v>
          </cell>
          <cell r="C880" t="str">
            <v>FT</v>
          </cell>
          <cell r="D880" t="str">
            <v>STEEL PILES, MISC.:</v>
          </cell>
          <cell r="F880">
            <v>1</v>
          </cell>
          <cell r="G880">
            <v>1</v>
          </cell>
        </row>
        <row r="881">
          <cell r="A881" t="str">
            <v>507E00410</v>
          </cell>
          <cell r="C881" t="str">
            <v>EACH</v>
          </cell>
          <cell r="D881" t="str">
            <v>STEEL PILES, MISC.:</v>
          </cell>
          <cell r="F881">
            <v>1</v>
          </cell>
          <cell r="G881">
            <v>1</v>
          </cell>
        </row>
        <row r="882">
          <cell r="A882" t="str">
            <v>507E00500</v>
          </cell>
          <cell r="C882" t="str">
            <v>FT</v>
          </cell>
          <cell r="D882" t="str">
            <v>12" CAST-IN-PLACE REINFORCED CONCRETE PILES, DRIVEN</v>
          </cell>
          <cell r="F882">
            <v>0</v>
          </cell>
          <cell r="G882"/>
        </row>
        <row r="883">
          <cell r="A883" t="str">
            <v>507E00501</v>
          </cell>
          <cell r="C883" t="str">
            <v>FT</v>
          </cell>
          <cell r="D883" t="str">
            <v>12" CAST-IN-PLACE REINFORCED CONCRETE PILES, DRIVEN, AS PER PLAN</v>
          </cell>
          <cell r="F883">
            <v>0</v>
          </cell>
          <cell r="G883"/>
        </row>
        <row r="884">
          <cell r="A884" t="str">
            <v>507E00502</v>
          </cell>
          <cell r="C884" t="str">
            <v>FT</v>
          </cell>
          <cell r="D884" t="str">
            <v>12" CAST-IN-PLACE REINFORCED CONCRETE PILES, DRIVEN WITH QC/QA</v>
          </cell>
          <cell r="F884">
            <v>0</v>
          </cell>
          <cell r="G884"/>
        </row>
        <row r="885">
          <cell r="A885" t="str">
            <v>507E00550</v>
          </cell>
          <cell r="C885" t="str">
            <v>FT</v>
          </cell>
          <cell r="D885" t="str">
            <v>12" CAST-IN-PLACE REINFORCED CONCRETE PILES, FURNISHED</v>
          </cell>
          <cell r="F885">
            <v>0</v>
          </cell>
          <cell r="G885"/>
        </row>
        <row r="886">
          <cell r="A886" t="str">
            <v>507E00551</v>
          </cell>
          <cell r="C886" t="str">
            <v>FT</v>
          </cell>
          <cell r="D886" t="str">
            <v>12" CAST-IN-PLACE REINFORCED CONCRETE PILES, FURNISHED, AS PER PLAN</v>
          </cell>
          <cell r="F886">
            <v>0</v>
          </cell>
          <cell r="G886"/>
        </row>
        <row r="887">
          <cell r="A887" t="str">
            <v>507E00600</v>
          </cell>
          <cell r="C887" t="str">
            <v>FT</v>
          </cell>
          <cell r="D887" t="str">
            <v>14" CAST-IN-PLACE REINFORCED CONCRETE PILES, DRIVEN</v>
          </cell>
          <cell r="F887">
            <v>0</v>
          </cell>
          <cell r="G887"/>
        </row>
        <row r="888">
          <cell r="A888" t="str">
            <v>507E00601</v>
          </cell>
          <cell r="C888" t="str">
            <v>FT</v>
          </cell>
          <cell r="D888" t="str">
            <v>14" CAST-IN-PLACE REINFORCED CONCRETE PILES, DRIVEN, AS PER PLAN</v>
          </cell>
          <cell r="F888">
            <v>0</v>
          </cell>
          <cell r="G888"/>
        </row>
        <row r="889">
          <cell r="A889" t="str">
            <v>507E00602</v>
          </cell>
          <cell r="C889" t="str">
            <v>FT</v>
          </cell>
          <cell r="D889" t="str">
            <v>14" CAST-IN-PLACE REINFORCED CONCRETE PILES, DRIVEN WITH QC/QA</v>
          </cell>
          <cell r="F889">
            <v>0</v>
          </cell>
          <cell r="G889"/>
        </row>
        <row r="890">
          <cell r="A890" t="str">
            <v>507E00650</v>
          </cell>
          <cell r="C890" t="str">
            <v>FT</v>
          </cell>
          <cell r="D890" t="str">
            <v>14" CAST-IN-PLACE REINFORCED CONCRETE PILES, FURNISHED</v>
          </cell>
          <cell r="F890">
            <v>0</v>
          </cell>
          <cell r="G890"/>
        </row>
        <row r="891">
          <cell r="A891" t="str">
            <v>507E00651</v>
          </cell>
          <cell r="C891" t="str">
            <v>FT</v>
          </cell>
          <cell r="D891" t="str">
            <v>14" CAST-IN-PLACE REINFORCED CONCRETE PILES, FURNISHED, AS PER PLAN</v>
          </cell>
          <cell r="F891">
            <v>0</v>
          </cell>
          <cell r="G891"/>
        </row>
        <row r="892">
          <cell r="A892" t="str">
            <v>507E00700</v>
          </cell>
          <cell r="C892" t="str">
            <v>FT</v>
          </cell>
          <cell r="D892" t="str">
            <v>16" CAST-IN-PLACE REINFORCED CONCRETE PILES, DRIVEN</v>
          </cell>
          <cell r="F892">
            <v>0</v>
          </cell>
          <cell r="G892"/>
        </row>
        <row r="893">
          <cell r="A893" t="str">
            <v>507E00701</v>
          </cell>
          <cell r="C893" t="str">
            <v>FT</v>
          </cell>
          <cell r="D893" t="str">
            <v>16" CAST-IN-PLACE REINFORCED CONCRETE PILES, DRIVEN, AS PER PLAN</v>
          </cell>
          <cell r="F893">
            <v>0</v>
          </cell>
          <cell r="G893"/>
        </row>
        <row r="894">
          <cell r="A894" t="str">
            <v>507E00702</v>
          </cell>
          <cell r="C894" t="str">
            <v>FT</v>
          </cell>
          <cell r="D894" t="str">
            <v>16" CAST-IN-PLACE REINFORCED CONCRETE PILES, DRIVEN WITH QC/QA</v>
          </cell>
          <cell r="F894">
            <v>0</v>
          </cell>
          <cell r="G894"/>
        </row>
        <row r="895">
          <cell r="A895" t="str">
            <v>507E00750</v>
          </cell>
          <cell r="C895" t="str">
            <v>FT</v>
          </cell>
          <cell r="D895" t="str">
            <v>16" CAST-IN-PLACE REINFORCED CONCRETE PILES, FURNISHED</v>
          </cell>
          <cell r="F895">
            <v>0</v>
          </cell>
          <cell r="G895"/>
        </row>
        <row r="896">
          <cell r="A896" t="str">
            <v>507E00751</v>
          </cell>
          <cell r="C896" t="str">
            <v>FT</v>
          </cell>
          <cell r="D896" t="str">
            <v>16" CAST-IN-PLACE REINFORCED CONCRETE PILES, FURNISHED, AS PER PLAN</v>
          </cell>
          <cell r="F896">
            <v>0</v>
          </cell>
          <cell r="G896"/>
        </row>
        <row r="897">
          <cell r="A897" t="str">
            <v>507E00800</v>
          </cell>
          <cell r="C897" t="str">
            <v>FT</v>
          </cell>
          <cell r="D897" t="str">
            <v>18" CAST-IN-PLACE REINFORCED CONCRETE PILES, DRIVEN</v>
          </cell>
          <cell r="F897">
            <v>0</v>
          </cell>
          <cell r="G897"/>
        </row>
        <row r="898">
          <cell r="A898" t="str">
            <v>507E00801</v>
          </cell>
          <cell r="C898" t="str">
            <v>FT</v>
          </cell>
          <cell r="D898" t="str">
            <v>18" CAST-IN-PLACE REINFORCED CONCRETE PILES, DRIVEN, AS PER PLAN</v>
          </cell>
          <cell r="F898">
            <v>0</v>
          </cell>
          <cell r="G898"/>
        </row>
        <row r="899">
          <cell r="A899" t="str">
            <v>507E00802</v>
          </cell>
          <cell r="C899" t="str">
            <v>FT</v>
          </cell>
          <cell r="D899" t="str">
            <v>18" CAST-IN-PLACE REINFORCED CONCRETE PILES, DRIVEN WITH QC/QA</v>
          </cell>
          <cell r="F899">
            <v>0</v>
          </cell>
          <cell r="G899"/>
        </row>
        <row r="900">
          <cell r="A900" t="str">
            <v>507E00850</v>
          </cell>
          <cell r="C900" t="str">
            <v>FT</v>
          </cell>
          <cell r="D900" t="str">
            <v>18" CAST-IN-PLACE REINFORCED CONCRETE PILES, FURNISHED</v>
          </cell>
          <cell r="F900">
            <v>0</v>
          </cell>
          <cell r="G900"/>
        </row>
        <row r="901">
          <cell r="A901" t="str">
            <v>507E00851</v>
          </cell>
          <cell r="C901" t="str">
            <v>FT</v>
          </cell>
          <cell r="D901" t="str">
            <v>18" CAST-IN-PLACE REINFORCED CONCRETE PILES, FURNISHED, AS PER PLAN</v>
          </cell>
          <cell r="F901">
            <v>0</v>
          </cell>
          <cell r="G901"/>
        </row>
        <row r="902">
          <cell r="A902" t="str">
            <v>507E00860</v>
          </cell>
          <cell r="C902" t="str">
            <v>FT</v>
          </cell>
          <cell r="D902" t="str">
            <v>24" CAST-IN-PLACE REINFORCED CONCRETE PILES, DRIVEN</v>
          </cell>
          <cell r="F902">
            <v>0</v>
          </cell>
          <cell r="G902"/>
        </row>
        <row r="903">
          <cell r="A903" t="str">
            <v>507E00861</v>
          </cell>
          <cell r="C903" t="str">
            <v>FT</v>
          </cell>
          <cell r="D903" t="str">
            <v>24" CAST-IN-PLACE REINFORCED CONCRETE PILES, DRIVEN, AS PER PLAN</v>
          </cell>
          <cell r="F903">
            <v>0</v>
          </cell>
          <cell r="G903"/>
        </row>
        <row r="904">
          <cell r="A904" t="str">
            <v>507E00862</v>
          </cell>
          <cell r="C904" t="str">
            <v>FT</v>
          </cell>
          <cell r="D904" t="str">
            <v>24" CAST-IN-PLACE REINFORCED CONCRETE PILES, DRIVEN WITH QC/QA</v>
          </cell>
          <cell r="F904">
            <v>0</v>
          </cell>
          <cell r="G904"/>
        </row>
        <row r="905">
          <cell r="A905" t="str">
            <v>507E00870</v>
          </cell>
          <cell r="C905" t="str">
            <v>FT</v>
          </cell>
          <cell r="D905" t="str">
            <v>24" CAST-IN-PLACE REINFORCED CONCRETE PILES, FURNISHED</v>
          </cell>
          <cell r="F905">
            <v>0</v>
          </cell>
          <cell r="G905"/>
        </row>
        <row r="906">
          <cell r="A906" t="str">
            <v>507E00871</v>
          </cell>
          <cell r="C906" t="str">
            <v>FT</v>
          </cell>
          <cell r="D906" t="str">
            <v>24" CAST-IN-PLACE REINFORCED CONCRETE PILES, FURNISHED, AS PER PLAN</v>
          </cell>
          <cell r="F906">
            <v>0</v>
          </cell>
          <cell r="G906"/>
        </row>
        <row r="907">
          <cell r="A907" t="str">
            <v>507E00880</v>
          </cell>
          <cell r="C907" t="str">
            <v>FT</v>
          </cell>
          <cell r="D907" t="str">
            <v>20" CAST-IN-PLACE REINFORCED CONCRETE PILES, DRIVEN</v>
          </cell>
          <cell r="F907">
            <v>0</v>
          </cell>
          <cell r="G907"/>
        </row>
        <row r="908">
          <cell r="A908" t="str">
            <v>507E00890</v>
          </cell>
          <cell r="C908" t="str">
            <v>FT</v>
          </cell>
          <cell r="D908" t="str">
            <v>20" CAST-IN-PLACE REINFORCED CONCRETE PILES, FURNISHED</v>
          </cell>
          <cell r="F908">
            <v>0</v>
          </cell>
          <cell r="G908"/>
        </row>
        <row r="909">
          <cell r="A909" t="str">
            <v>507E50000</v>
          </cell>
          <cell r="C909" t="str">
            <v>FT</v>
          </cell>
          <cell r="D909" t="str">
            <v>TIMBER PILES, CREOSOTED</v>
          </cell>
          <cell r="F909">
            <v>0</v>
          </cell>
          <cell r="G909"/>
        </row>
        <row r="910">
          <cell r="A910" t="str">
            <v>507E50100</v>
          </cell>
          <cell r="C910" t="str">
            <v>FT</v>
          </cell>
          <cell r="D910" t="str">
            <v>TIMBER PILES, UNTREATED</v>
          </cell>
          <cell r="F910">
            <v>0</v>
          </cell>
          <cell r="G910"/>
        </row>
        <row r="911">
          <cell r="A911" t="str">
            <v>507E71100</v>
          </cell>
          <cell r="B911" t="str">
            <v>Y</v>
          </cell>
          <cell r="C911" t="str">
            <v>LS</v>
          </cell>
          <cell r="D911" t="str">
            <v>SPECIAL - PILE TEST PROGRAM</v>
          </cell>
          <cell r="F911">
            <v>0</v>
          </cell>
          <cell r="G911"/>
        </row>
        <row r="912">
          <cell r="A912" t="str">
            <v>507E71200</v>
          </cell>
          <cell r="B912" t="str">
            <v>Y</v>
          </cell>
          <cell r="C912" t="str">
            <v>FT</v>
          </cell>
          <cell r="D912" t="str">
            <v>SPECIAL - PILE ENCASEMENT</v>
          </cell>
          <cell r="F912">
            <v>0</v>
          </cell>
          <cell r="G912"/>
        </row>
        <row r="913">
          <cell r="A913" t="str">
            <v>507E71500</v>
          </cell>
          <cell r="B913" t="str">
            <v>Y</v>
          </cell>
          <cell r="C913" t="str">
            <v>FT</v>
          </cell>
          <cell r="D913" t="str">
            <v>SPECIAL - PILE COATING</v>
          </cell>
          <cell r="F913">
            <v>0</v>
          </cell>
          <cell r="G913"/>
        </row>
        <row r="914">
          <cell r="A914" t="str">
            <v>507E92200</v>
          </cell>
          <cell r="C914" t="str">
            <v>FT</v>
          </cell>
          <cell r="D914" t="str">
            <v>PREBORED HOLES</v>
          </cell>
          <cell r="F914">
            <v>0</v>
          </cell>
          <cell r="G914"/>
        </row>
        <row r="915">
          <cell r="A915" t="str">
            <v>507E92201</v>
          </cell>
          <cell r="C915" t="str">
            <v>FT</v>
          </cell>
          <cell r="D915" t="str">
            <v>PREBORED HOLES, AS PER PLAN</v>
          </cell>
          <cell r="F915">
            <v>0</v>
          </cell>
          <cell r="G915"/>
        </row>
        <row r="916">
          <cell r="A916" t="str">
            <v>507E93300</v>
          </cell>
          <cell r="C916" t="str">
            <v>EACH</v>
          </cell>
          <cell r="D916" t="str">
            <v>STEEL POINTS OR SHOES</v>
          </cell>
          <cell r="F916">
            <v>0</v>
          </cell>
          <cell r="G916"/>
        </row>
        <row r="917">
          <cell r="A917" t="str">
            <v>507E93301</v>
          </cell>
          <cell r="C917" t="str">
            <v>EACH</v>
          </cell>
          <cell r="D917" t="str">
            <v>STEEL POINTS OR SHOES, AS PER PLAN</v>
          </cell>
          <cell r="F917">
            <v>0</v>
          </cell>
          <cell r="G917"/>
        </row>
        <row r="918">
          <cell r="A918" t="str">
            <v>507E98000</v>
          </cell>
          <cell r="C918" t="str">
            <v>FT</v>
          </cell>
          <cell r="D918" t="str">
            <v>PILING, MISC.:</v>
          </cell>
          <cell r="F918">
            <v>1</v>
          </cell>
          <cell r="G918">
            <v>1</v>
          </cell>
        </row>
        <row r="919">
          <cell r="A919" t="str">
            <v>507E98010</v>
          </cell>
          <cell r="C919" t="str">
            <v>EACH</v>
          </cell>
          <cell r="D919" t="str">
            <v>PILING, MISC.:</v>
          </cell>
          <cell r="F919">
            <v>1</v>
          </cell>
          <cell r="G919">
            <v>1</v>
          </cell>
        </row>
        <row r="920">
          <cell r="A920" t="str">
            <v>507E98020</v>
          </cell>
          <cell r="C920" t="str">
            <v>LS</v>
          </cell>
          <cell r="D920" t="str">
            <v>PILING, MISC.:</v>
          </cell>
          <cell r="F920">
            <v>1</v>
          </cell>
          <cell r="G920">
            <v>1</v>
          </cell>
        </row>
        <row r="921">
          <cell r="A921" t="str">
            <v>509E10000</v>
          </cell>
          <cell r="C921" t="str">
            <v>LB</v>
          </cell>
          <cell r="D921" t="str">
            <v>EPOXY COATED STEEL REINFORCEMENT</v>
          </cell>
          <cell r="F921">
            <v>0</v>
          </cell>
          <cell r="G921"/>
        </row>
        <row r="922">
          <cell r="A922" t="str">
            <v>509E10001</v>
          </cell>
          <cell r="C922" t="str">
            <v>LB</v>
          </cell>
          <cell r="D922" t="str">
            <v>EPOXY COATED STEEL REINFORCEMENT, AS PER PLAN</v>
          </cell>
          <cell r="F922">
            <v>0</v>
          </cell>
          <cell r="G922"/>
        </row>
        <row r="923">
          <cell r="A923" t="str">
            <v>509E20000</v>
          </cell>
          <cell r="C923" t="str">
            <v>LB</v>
          </cell>
          <cell r="D923" t="str">
            <v>CONCRETE REINFORCEMENT, REPLACEMENT OF EXISTING CONCRETE REINFORCEMENT</v>
          </cell>
          <cell r="F923">
            <v>0</v>
          </cell>
          <cell r="G923"/>
        </row>
        <row r="924">
          <cell r="A924" t="str">
            <v>509E20001</v>
          </cell>
          <cell r="C924" t="str">
            <v>LB</v>
          </cell>
          <cell r="D924" t="str">
            <v>CONCRETE REINFORCEMENT, REPLACEMENT OF EXISTING CONCRETE REINFORCEMENT, AS PER PLAN</v>
          </cell>
          <cell r="F924">
            <v>0</v>
          </cell>
          <cell r="G924"/>
        </row>
        <row r="925">
          <cell r="A925" t="str">
            <v>509E25000</v>
          </cell>
          <cell r="C925" t="str">
            <v>LB</v>
          </cell>
          <cell r="D925" t="str">
            <v>UNCOATED STEEL REINFORCEMENT</v>
          </cell>
          <cell r="F925">
            <v>0</v>
          </cell>
          <cell r="G925"/>
        </row>
        <row r="926">
          <cell r="A926" t="str">
            <v>509E25001</v>
          </cell>
          <cell r="C926" t="str">
            <v>LB</v>
          </cell>
          <cell r="D926" t="str">
            <v>UNCOATED STEEL REINFORCEMENT, AS PER PLAN</v>
          </cell>
          <cell r="F926">
            <v>0</v>
          </cell>
          <cell r="G926"/>
        </row>
        <row r="927">
          <cell r="A927" t="str">
            <v>509E26000</v>
          </cell>
          <cell r="C927" t="str">
            <v>LB</v>
          </cell>
          <cell r="D927" t="str">
            <v>GALVANIZED STEEL REINFORCEMENT</v>
          </cell>
          <cell r="F927">
            <v>0</v>
          </cell>
          <cell r="G927"/>
        </row>
        <row r="928">
          <cell r="A928" t="str">
            <v>509E26001</v>
          </cell>
          <cell r="C928" t="str">
            <v>LB</v>
          </cell>
          <cell r="D928" t="str">
            <v>GALVANIZED STEEL REINFORCEMENT, AS PER PLAN</v>
          </cell>
          <cell r="F928">
            <v>0</v>
          </cell>
          <cell r="G928"/>
        </row>
        <row r="929">
          <cell r="A929" t="str">
            <v>509E27000</v>
          </cell>
          <cell r="C929" t="str">
            <v>LB</v>
          </cell>
          <cell r="D929" t="str">
            <v>CHROMIUM STEEL REINFORCEMENT</v>
          </cell>
          <cell r="F929">
            <v>0</v>
          </cell>
          <cell r="G929"/>
        </row>
        <row r="930">
          <cell r="A930" t="str">
            <v>509E27001</v>
          </cell>
          <cell r="C930" t="str">
            <v>LB</v>
          </cell>
          <cell r="D930" t="str">
            <v>CHROMIUM STEEL REINFORCEMENT, AS PER PLAN</v>
          </cell>
          <cell r="F930">
            <v>0</v>
          </cell>
          <cell r="G930"/>
        </row>
        <row r="931">
          <cell r="A931" t="str">
            <v>509E28000</v>
          </cell>
          <cell r="C931" t="str">
            <v>LB</v>
          </cell>
          <cell r="D931" t="str">
            <v>STAINLESS STEEL REINFORCEMENT</v>
          </cell>
          <cell r="F931">
            <v>0</v>
          </cell>
          <cell r="G931"/>
        </row>
        <row r="932">
          <cell r="A932" t="str">
            <v>509E28001</v>
          </cell>
          <cell r="C932" t="str">
            <v>LB</v>
          </cell>
          <cell r="D932" t="str">
            <v>STAINLESS STEEL REINFORCEMENT, AS PER PLAN</v>
          </cell>
          <cell r="F932">
            <v>0</v>
          </cell>
          <cell r="G932"/>
        </row>
        <row r="933">
          <cell r="A933" t="str">
            <v>509E30000</v>
          </cell>
          <cell r="C933" t="str">
            <v>FT</v>
          </cell>
          <cell r="D933" t="str">
            <v>NO. 2 DEFORMED GFRP REINFORCEMENT</v>
          </cell>
          <cell r="F933">
            <v>0</v>
          </cell>
          <cell r="G933"/>
        </row>
        <row r="934">
          <cell r="A934" t="str">
            <v>509E30001</v>
          </cell>
          <cell r="C934" t="str">
            <v>FT</v>
          </cell>
          <cell r="D934" t="str">
            <v>NO. 2 DEFORMED GFRP REINFORCEMENT, AS PER PLAN</v>
          </cell>
          <cell r="F934">
            <v>0</v>
          </cell>
          <cell r="G934"/>
        </row>
        <row r="935">
          <cell r="A935" t="str">
            <v>509E30010</v>
          </cell>
          <cell r="C935" t="str">
            <v>FT</v>
          </cell>
          <cell r="D935" t="str">
            <v>NO. 3 DEFORMED GFRP REINFORCEMENT</v>
          </cell>
          <cell r="F935">
            <v>0</v>
          </cell>
          <cell r="G935"/>
        </row>
        <row r="936">
          <cell r="A936" t="str">
            <v>509E30011</v>
          </cell>
          <cell r="C936" t="str">
            <v>FT</v>
          </cell>
          <cell r="D936" t="str">
            <v>NO. 3 DEFORMED GFRP REINFORCEMENT, AS PER PLAN</v>
          </cell>
          <cell r="F936">
            <v>0</v>
          </cell>
          <cell r="G936"/>
        </row>
        <row r="937">
          <cell r="A937" t="str">
            <v>509E30020</v>
          </cell>
          <cell r="C937" t="str">
            <v>FT</v>
          </cell>
          <cell r="D937" t="str">
            <v>NO. 4 DEFORMED GFRP REINFORCEMENT</v>
          </cell>
          <cell r="F937">
            <v>0</v>
          </cell>
          <cell r="G937"/>
        </row>
        <row r="938">
          <cell r="A938" t="str">
            <v>509E30021</v>
          </cell>
          <cell r="C938" t="str">
            <v>FT</v>
          </cell>
          <cell r="D938" t="str">
            <v>NO. 4 DEFORMED GFRP REINFORCEMENT, AS PER PLAN</v>
          </cell>
          <cell r="F938">
            <v>0</v>
          </cell>
          <cell r="G938"/>
        </row>
        <row r="939">
          <cell r="A939" t="str">
            <v>509E30030</v>
          </cell>
          <cell r="C939" t="str">
            <v>FT</v>
          </cell>
          <cell r="D939" t="str">
            <v>NO. 5 DEFORMED GFRP REINFORCEMENT</v>
          </cell>
          <cell r="F939">
            <v>0</v>
          </cell>
          <cell r="G939"/>
        </row>
        <row r="940">
          <cell r="A940" t="str">
            <v>509E30031</v>
          </cell>
          <cell r="C940" t="str">
            <v>FT</v>
          </cell>
          <cell r="D940" t="str">
            <v>NO. 5 DEFORMED GFRP REINFORCEMENT, AS PER PLAN</v>
          </cell>
          <cell r="F940">
            <v>0</v>
          </cell>
          <cell r="G940"/>
        </row>
        <row r="941">
          <cell r="A941" t="str">
            <v>509E30040</v>
          </cell>
          <cell r="C941" t="str">
            <v>FT</v>
          </cell>
          <cell r="D941" t="str">
            <v>NO. 6 DEFORMED GFRP REINFORCEMENT</v>
          </cell>
          <cell r="F941">
            <v>0</v>
          </cell>
          <cell r="G941"/>
        </row>
        <row r="942">
          <cell r="A942" t="str">
            <v>509E30041</v>
          </cell>
          <cell r="C942" t="str">
            <v>FT</v>
          </cell>
          <cell r="D942" t="str">
            <v>NO. 6 DEFORMED REINFORCEMENT, AS PER PLAN</v>
          </cell>
          <cell r="F942">
            <v>0</v>
          </cell>
          <cell r="G942"/>
        </row>
        <row r="943">
          <cell r="A943" t="str">
            <v>509E30050</v>
          </cell>
          <cell r="C943" t="str">
            <v>FT</v>
          </cell>
          <cell r="D943" t="str">
            <v>NO. 7 DEFORMED GFRP REINFORCEMENT</v>
          </cell>
          <cell r="F943">
            <v>0</v>
          </cell>
          <cell r="G943"/>
        </row>
        <row r="944">
          <cell r="A944" t="str">
            <v>509E30051</v>
          </cell>
          <cell r="C944" t="str">
            <v>FT</v>
          </cell>
          <cell r="D944" t="str">
            <v>NO. 7 DEFORMED GFRP REINFORCEMENT, AS PER PLAN</v>
          </cell>
          <cell r="F944">
            <v>0</v>
          </cell>
          <cell r="G944"/>
        </row>
        <row r="945">
          <cell r="A945" t="str">
            <v>509E30060</v>
          </cell>
          <cell r="C945" t="str">
            <v>FT</v>
          </cell>
          <cell r="D945" t="str">
            <v>NO. 8 DEFORMED GFRP REINFORCEMENT</v>
          </cell>
          <cell r="F945">
            <v>0</v>
          </cell>
          <cell r="G945"/>
        </row>
        <row r="946">
          <cell r="A946" t="str">
            <v>509E30061</v>
          </cell>
          <cell r="C946" t="str">
            <v>FT</v>
          </cell>
          <cell r="D946" t="str">
            <v>NO. 8 DEFORMED GFRP REINFORCEMENT, AS PER PLAN</v>
          </cell>
          <cell r="F946">
            <v>0</v>
          </cell>
          <cell r="G946"/>
        </row>
        <row r="947">
          <cell r="A947" t="str">
            <v>509E30070</v>
          </cell>
          <cell r="C947" t="str">
            <v>FT</v>
          </cell>
          <cell r="D947" t="str">
            <v>NO. 9 DEFORMED GFRP REINFORCEMENT</v>
          </cell>
          <cell r="F947">
            <v>0</v>
          </cell>
          <cell r="G947"/>
        </row>
        <row r="948">
          <cell r="A948" t="str">
            <v>509E30071</v>
          </cell>
          <cell r="C948" t="str">
            <v>FT</v>
          </cell>
          <cell r="D948" t="str">
            <v>NO. 9 DEFORMED GFRP REINFORCEMENT, AS PER PLAN</v>
          </cell>
          <cell r="F948">
            <v>0</v>
          </cell>
          <cell r="G948"/>
        </row>
        <row r="949">
          <cell r="A949" t="str">
            <v>509E30080</v>
          </cell>
          <cell r="C949" t="str">
            <v>FT</v>
          </cell>
          <cell r="D949" t="str">
            <v>NO. 10 DEFORMED GFRP REINFORCEMENT</v>
          </cell>
          <cell r="F949">
            <v>0</v>
          </cell>
          <cell r="G949"/>
        </row>
        <row r="950">
          <cell r="A950" t="str">
            <v>509E30081</v>
          </cell>
          <cell r="C950" t="str">
            <v>FT</v>
          </cell>
          <cell r="D950" t="str">
            <v>NO. 10 DEFORMED GFRP REINFORCEMENT, AS PER PLAN</v>
          </cell>
          <cell r="F950">
            <v>0</v>
          </cell>
          <cell r="G950"/>
        </row>
        <row r="951">
          <cell r="A951" t="str">
            <v>509E40000</v>
          </cell>
          <cell r="C951" t="str">
            <v>LB</v>
          </cell>
          <cell r="D951" t="str">
            <v>CONCRETE REINFORCEMENT, MISC.:</v>
          </cell>
          <cell r="F951">
            <v>1</v>
          </cell>
          <cell r="G951">
            <v>1</v>
          </cell>
        </row>
        <row r="952">
          <cell r="A952" t="str">
            <v>510E09950</v>
          </cell>
          <cell r="C952" t="str">
            <v>EACH</v>
          </cell>
          <cell r="D952" t="str">
            <v>DOWEL HOLES WITH CEMENT GROUT</v>
          </cell>
          <cell r="F952">
            <v>0</v>
          </cell>
          <cell r="G952"/>
        </row>
        <row r="953">
          <cell r="A953" t="str">
            <v>510E09951</v>
          </cell>
          <cell r="C953" t="str">
            <v>EACH</v>
          </cell>
          <cell r="D953" t="str">
            <v>DOWEL HOLES WITH CEMENT GROUT, AS PER PLAN</v>
          </cell>
          <cell r="F953">
            <v>0</v>
          </cell>
          <cell r="G953"/>
        </row>
        <row r="954">
          <cell r="A954" t="str">
            <v>510E10000</v>
          </cell>
          <cell r="C954" t="str">
            <v>EACH</v>
          </cell>
          <cell r="D954" t="str">
            <v>DOWEL HOLES WITH NONSHRINK, NONMETALLIC GROUT</v>
          </cell>
          <cell r="F954">
            <v>0</v>
          </cell>
          <cell r="G954"/>
        </row>
        <row r="955">
          <cell r="A955" t="str">
            <v>510E10001</v>
          </cell>
          <cell r="C955" t="str">
            <v>EACH</v>
          </cell>
          <cell r="D955" t="str">
            <v>DOWEL HOLES WITH NONSHRINK, NONMETALLIC GROUT, AS PER PLAN</v>
          </cell>
          <cell r="F955">
            <v>0</v>
          </cell>
          <cell r="G955"/>
        </row>
        <row r="956">
          <cell r="A956" t="str">
            <v>511E31610</v>
          </cell>
          <cell r="C956" t="str">
            <v>CY</v>
          </cell>
          <cell r="D956" t="str">
            <v>CLASS QC2 CONCRETE, SUPERSTRUCTURE</v>
          </cell>
          <cell r="F956">
            <v>0</v>
          </cell>
          <cell r="G956" t="str">
            <v>COMP SLAB ON PRECAST BOX BEAM</v>
          </cell>
        </row>
        <row r="957">
          <cell r="A957" t="str">
            <v>511E31611</v>
          </cell>
          <cell r="C957" t="str">
            <v>CY</v>
          </cell>
          <cell r="D957" t="str">
            <v>CLASS QC2 CONCRETE, SUPERSTRUCTURE, AS PER PLAN</v>
          </cell>
          <cell r="F957">
            <v>0</v>
          </cell>
          <cell r="G957" t="str">
            <v>COMP SLAB ON PRECAST BOX BEAM</v>
          </cell>
        </row>
        <row r="958">
          <cell r="A958" t="str">
            <v>511E31612</v>
          </cell>
          <cell r="C958" t="str">
            <v>CY</v>
          </cell>
          <cell r="D958" t="str">
            <v>CLASS QC2 CONCRETE WITH QC/QA, SUPERSTRUCTURE</v>
          </cell>
          <cell r="F958">
            <v>0</v>
          </cell>
          <cell r="G958" t="str">
            <v>COMP SLAB ON PRECAST BOX BEAM</v>
          </cell>
        </row>
        <row r="959">
          <cell r="A959" t="str">
            <v>511E31613</v>
          </cell>
          <cell r="C959" t="str">
            <v>CY</v>
          </cell>
          <cell r="D959" t="str">
            <v>CLASS QC2 CONCRETE WITH QC/QA, SUPERSTRUCTURE, AS PER PLAN</v>
          </cell>
          <cell r="F959">
            <v>0</v>
          </cell>
          <cell r="G959" t="str">
            <v>COMP SLAB ON PRECAST BOX BEAM</v>
          </cell>
        </row>
        <row r="960">
          <cell r="A960" t="str">
            <v>511E32210</v>
          </cell>
          <cell r="C960" t="str">
            <v>CY</v>
          </cell>
          <cell r="D960" t="str">
            <v>CLASS QC2 CONCRETE, SUPERSTRUCTURE</v>
          </cell>
          <cell r="F960">
            <v>0</v>
          </cell>
          <cell r="G960" t="str">
            <v>CONTINUOUS CONCRETE SLAB</v>
          </cell>
        </row>
        <row r="961">
          <cell r="A961" t="str">
            <v>511E32211</v>
          </cell>
          <cell r="C961" t="str">
            <v>CY</v>
          </cell>
          <cell r="D961" t="str">
            <v>CLASS QC2 CONCRETE, SUPERSTRUCTURE, AS PER PLAN</v>
          </cell>
          <cell r="F961">
            <v>0</v>
          </cell>
          <cell r="G961" t="str">
            <v>CONTINUOUS CONCRETE SLAB</v>
          </cell>
        </row>
        <row r="962">
          <cell r="A962" t="str">
            <v>511E32212</v>
          </cell>
          <cell r="C962" t="str">
            <v>CY</v>
          </cell>
          <cell r="D962" t="str">
            <v>CLASS QC2 CONCRETE WITH QC/QA, SUPERSTRUCTURE</v>
          </cell>
          <cell r="F962">
            <v>0</v>
          </cell>
          <cell r="G962" t="str">
            <v>CONTINUOUS CONCRETE SLAB</v>
          </cell>
        </row>
        <row r="963">
          <cell r="A963" t="str">
            <v>511E32213</v>
          </cell>
          <cell r="C963" t="str">
            <v>CY</v>
          </cell>
          <cell r="D963" t="str">
            <v>CLASS QC2 CONCRETE WITH QC/QA, SUPERSTRUCTURE, AS PER PLAN</v>
          </cell>
          <cell r="F963">
            <v>0</v>
          </cell>
          <cell r="G963" t="str">
            <v>CONTINUOUS CONCRETE SLAB</v>
          </cell>
        </row>
        <row r="964">
          <cell r="A964" t="str">
            <v>511E33310</v>
          </cell>
          <cell r="C964" t="str">
            <v>CY</v>
          </cell>
          <cell r="D964" t="str">
            <v>CLASS QC2 CONCRETE, SUPERSTRUCTURE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511E33311</v>
          </cell>
          <cell r="C965" t="str">
            <v>CY</v>
          </cell>
          <cell r="D965" t="str">
            <v>CLASS QC2 CONCRETE, SUPERSTRUCTURE, AS PER PLAN</v>
          </cell>
          <cell r="F965">
            <v>0</v>
          </cell>
          <cell r="G965" t="str">
            <v>CONT. CONC SLAB INCL PIER CAPS</v>
          </cell>
        </row>
        <row r="966">
          <cell r="A966" t="str">
            <v>511E33312</v>
          </cell>
          <cell r="C966" t="str">
            <v>CY</v>
          </cell>
          <cell r="D966" t="str">
            <v>CLASS QC2 CONCRETE WITH QC/QA, SUPERSTRUCTURE</v>
          </cell>
          <cell r="F966">
            <v>0</v>
          </cell>
          <cell r="G966" t="str">
            <v>CONT. CONC SLAB INCL PIER CAPS</v>
          </cell>
        </row>
        <row r="967">
          <cell r="A967" t="str">
            <v>511E33313</v>
          </cell>
          <cell r="C967" t="str">
            <v>CY</v>
          </cell>
          <cell r="D967" t="str">
            <v>CLASS QC2 CONCRETE WITH QC/QA, SUPERSTRUCTURE, AS PER PLAN</v>
          </cell>
          <cell r="F967">
            <v>0</v>
          </cell>
          <cell r="G967" t="str">
            <v>CONT. CONC SLAB INCL PIER CAPS</v>
          </cell>
        </row>
        <row r="968">
          <cell r="A968" t="str">
            <v>511E33412</v>
          </cell>
          <cell r="C968" t="str">
            <v>CY</v>
          </cell>
          <cell r="D968" t="str">
            <v>CLASS QC2 CONCRETE, SUPERSTRUCTURE</v>
          </cell>
          <cell r="F968">
            <v>0</v>
          </cell>
          <cell r="G968" t="str">
            <v>SINGLE SPAN CONCRETE SLAB</v>
          </cell>
        </row>
        <row r="969">
          <cell r="A969" t="str">
            <v>511E33413</v>
          </cell>
          <cell r="C969" t="str">
            <v>CY</v>
          </cell>
          <cell r="D969" t="str">
            <v>CLASS QC2 CONCRETE, SUPERSTRUCTURE, AS PER PLAN</v>
          </cell>
          <cell r="F969">
            <v>0</v>
          </cell>
          <cell r="G969" t="str">
            <v>SINGLE SPAN CONCRETE SLAB</v>
          </cell>
        </row>
        <row r="970">
          <cell r="A970" t="str">
            <v>511E33414</v>
          </cell>
          <cell r="C970" t="str">
            <v>CY</v>
          </cell>
          <cell r="D970" t="str">
            <v>CLASS QC2 CONCRETE WITH QC/QA, SUPERSTRUCTURE</v>
          </cell>
          <cell r="F970">
            <v>0</v>
          </cell>
          <cell r="G970" t="str">
            <v>SINGLE SPAN CONCRETE SLAB</v>
          </cell>
        </row>
        <row r="971">
          <cell r="A971" t="str">
            <v>511E33415</v>
          </cell>
          <cell r="C971" t="str">
            <v>CY</v>
          </cell>
          <cell r="D971" t="str">
            <v>CLASS QC2 CONCRETE WITH QC/QA, SUPERSTRUCTURE, AS PER PLAN</v>
          </cell>
          <cell r="F971">
            <v>0</v>
          </cell>
          <cell r="G971" t="str">
            <v>SINGLE SPAN CONCRETE SLAB</v>
          </cell>
        </row>
        <row r="972">
          <cell r="A972" t="str">
            <v>511E33416</v>
          </cell>
          <cell r="C972" t="str">
            <v>CY</v>
          </cell>
          <cell r="D972" t="str">
            <v>CLASS QC2 CONCRETE, SUPERSTRUCTURE</v>
          </cell>
          <cell r="F972">
            <v>0</v>
          </cell>
          <cell r="G972" t="str">
            <v>DIAPHRAGMS FOR CONC I-BEAMS</v>
          </cell>
        </row>
        <row r="973">
          <cell r="A973" t="str">
            <v>511E33417</v>
          </cell>
          <cell r="C973" t="str">
            <v>CY</v>
          </cell>
          <cell r="D973" t="str">
            <v>CLASS QC2 CONCRETE, SUPERSTRUCTURE, AS PER PLAN</v>
          </cell>
          <cell r="F973">
            <v>0</v>
          </cell>
          <cell r="G973" t="str">
            <v>DIAPHRAGMS FOR CONC I-BEAMS</v>
          </cell>
        </row>
        <row r="974">
          <cell r="A974" t="str">
            <v>511E33418</v>
          </cell>
          <cell r="C974" t="str">
            <v>CY</v>
          </cell>
          <cell r="D974" t="str">
            <v>CLASS QC2 CONCRETE WITH QC/QA, SUPERSTRUCTURE</v>
          </cell>
          <cell r="F974">
            <v>0</v>
          </cell>
          <cell r="G974" t="str">
            <v>DIAPHRAGMS FOR CONC I-BEAMS</v>
          </cell>
        </row>
        <row r="975">
          <cell r="A975" t="str">
            <v>511E33419</v>
          </cell>
          <cell r="C975" t="str">
            <v>CY</v>
          </cell>
          <cell r="D975" t="str">
            <v>CLASS QC2 CONCRETE WITH QC/QA, SUPERSTRUCTURE, AS PER PLAN</v>
          </cell>
          <cell r="F975">
            <v>0</v>
          </cell>
          <cell r="G975" t="str">
            <v>DIAPHRAGMS FOR CONC I-BEAMS</v>
          </cell>
        </row>
        <row r="976">
          <cell r="A976" t="str">
            <v>511E33500</v>
          </cell>
          <cell r="C976" t="str">
            <v>EACH</v>
          </cell>
          <cell r="D976" t="str">
            <v>SEMI-INTEGRAL DIAPHRAGM GUIDE</v>
          </cell>
          <cell r="F976">
            <v>0</v>
          </cell>
          <cell r="G976"/>
        </row>
        <row r="977">
          <cell r="A977" t="str">
            <v>511E33501</v>
          </cell>
          <cell r="C977" t="str">
            <v>EACH</v>
          </cell>
          <cell r="D977" t="str">
            <v>SEMI-INTEGRAL DIAPHRAGM GUIDE, AS PER PLAN</v>
          </cell>
          <cell r="F977">
            <v>0</v>
          </cell>
          <cell r="G977"/>
        </row>
        <row r="978">
          <cell r="A978" t="str">
            <v>511E34410</v>
          </cell>
          <cell r="C978" t="str">
            <v>CY</v>
          </cell>
          <cell r="D978" t="str">
            <v>CLASS QC2 CONCRETE, SUPERSTRUCTURE</v>
          </cell>
          <cell r="F978">
            <v>0</v>
          </cell>
          <cell r="G978" t="str">
            <v>REPAIR OR RECONSTRUCTION</v>
          </cell>
        </row>
        <row r="979">
          <cell r="A979" t="str">
            <v>511E34411</v>
          </cell>
          <cell r="C979" t="str">
            <v>CY</v>
          </cell>
          <cell r="D979" t="str">
            <v>CLASS QC2 CONCRETE, SUPERSTRUCTURE,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511E34412</v>
          </cell>
          <cell r="C980" t="str">
            <v>CY</v>
          </cell>
          <cell r="D980" t="str">
            <v>CLASS QC2 CONCRETE WITH QC/QA, SUPERSTRUCTURE</v>
          </cell>
          <cell r="F980">
            <v>0</v>
          </cell>
          <cell r="G980" t="str">
            <v>REPAIR OR RECONSTRUCTION</v>
          </cell>
        </row>
        <row r="981">
          <cell r="A981" t="str">
            <v>511E34413</v>
          </cell>
          <cell r="C981" t="str">
            <v>CY</v>
          </cell>
          <cell r="D981" t="str">
            <v>CLASS QC2 CONCRETE WITH QC/QA, SUPERSTRUCTURE, AS PER PLAN</v>
          </cell>
          <cell r="F981">
            <v>0</v>
          </cell>
          <cell r="G981" t="str">
            <v>REPAIR OR RECONSTRUCTION</v>
          </cell>
        </row>
        <row r="982">
          <cell r="A982" t="str">
            <v>511E34416</v>
          </cell>
          <cell r="C982" t="str">
            <v>CY</v>
          </cell>
          <cell r="D982" t="str">
            <v>CLASS QC SCC CONCRETE, SUPERSTRUCTURE</v>
          </cell>
          <cell r="F982">
            <v>0</v>
          </cell>
          <cell r="G982"/>
        </row>
        <row r="983">
          <cell r="A983" t="str">
            <v>511E34417</v>
          </cell>
          <cell r="C983" t="str">
            <v>CY</v>
          </cell>
          <cell r="D983" t="str">
            <v>CLASS QC SCC CONCRETE, SUPERSTRUCTURE, AS PER PLAN</v>
          </cell>
          <cell r="F983">
            <v>0</v>
          </cell>
          <cell r="G983"/>
        </row>
        <row r="984">
          <cell r="A984" t="str">
            <v>511E34418</v>
          </cell>
          <cell r="C984" t="str">
            <v>CY</v>
          </cell>
          <cell r="D984" t="str">
            <v>CLASS QC SCC CONCRETE WITH QC/QA, SUPERSTRUCTURE</v>
          </cell>
          <cell r="F984">
            <v>0</v>
          </cell>
          <cell r="G984"/>
        </row>
        <row r="985">
          <cell r="A985" t="str">
            <v>511E34419</v>
          </cell>
          <cell r="B985"/>
          <cell r="C985" t="str">
            <v>CY</v>
          </cell>
          <cell r="D985" t="str">
            <v>CLASS QC SCC CONCRETE WITH QC/QA, SUPERSTRUCTURE, AS PER PLAN</v>
          </cell>
          <cell r="F985">
            <v>0</v>
          </cell>
          <cell r="G985"/>
        </row>
        <row r="986">
          <cell r="A986" t="str">
            <v>511E34422</v>
          </cell>
          <cell r="C986" t="str">
            <v>SF</v>
          </cell>
          <cell r="D986" t="str">
            <v>CLASS QC2 CONCRETE, SIDEWALK WEARING SURFACE</v>
          </cell>
          <cell r="F986">
            <v>0</v>
          </cell>
          <cell r="G986"/>
        </row>
        <row r="987">
          <cell r="A987" t="str">
            <v>511E34423</v>
          </cell>
          <cell r="C987" t="str">
            <v>SF</v>
          </cell>
          <cell r="D987" t="str">
            <v>CLASS QC2 CONCRETE, SIDEWALK WEARING SURFACE, AS PER PLAN</v>
          </cell>
          <cell r="F987">
            <v>0</v>
          </cell>
          <cell r="G987"/>
        </row>
        <row r="988">
          <cell r="A988" t="str">
            <v>511E34424</v>
          </cell>
          <cell r="C988" t="str">
            <v>SF</v>
          </cell>
          <cell r="D988" t="str">
            <v>CLASS QC2 CONCRETE WITH QC/QA, SIDEWALK WEARING SURFACE</v>
          </cell>
          <cell r="F988">
            <v>0</v>
          </cell>
          <cell r="G988"/>
        </row>
        <row r="989">
          <cell r="A989" t="str">
            <v>511E34425</v>
          </cell>
          <cell r="C989" t="str">
            <v>SF</v>
          </cell>
          <cell r="D989" t="str">
            <v>CLASS QC2 CONCRETE WITH QC/QA, SIDEWALK WEARING SURFACE, AS PER PLAN</v>
          </cell>
          <cell r="F989">
            <v>0</v>
          </cell>
          <cell r="G989"/>
        </row>
        <row r="990">
          <cell r="A990" t="str">
            <v>511E34440</v>
          </cell>
          <cell r="C990" t="str">
            <v>SY</v>
          </cell>
          <cell r="D990" t="str">
            <v>CLASS QC2 CONCRETE, BRIDGE DECK</v>
          </cell>
          <cell r="F990">
            <v>0</v>
          </cell>
          <cell r="G990" t="str">
            <v>CHECK UNIT OF MEASURE</v>
          </cell>
        </row>
        <row r="991">
          <cell r="A991" t="str">
            <v>511E34441</v>
          </cell>
          <cell r="C991" t="str">
            <v>SY</v>
          </cell>
          <cell r="D991" t="str">
            <v>CLASS QC2 CONCRETE, BRIDGE DECK, AS PER PLAN</v>
          </cell>
          <cell r="F991">
            <v>0</v>
          </cell>
          <cell r="G991" t="str">
            <v>CHECK UNIT OF MEASURE</v>
          </cell>
        </row>
        <row r="992">
          <cell r="A992" t="str">
            <v>511E34442</v>
          </cell>
          <cell r="C992" t="str">
            <v>SY</v>
          </cell>
          <cell r="D992" t="str">
            <v>CLASS QC2 CONCRETE WITH QC/QA, BRIDGE DECK</v>
          </cell>
          <cell r="F992">
            <v>0</v>
          </cell>
          <cell r="G992" t="str">
            <v>CHECK UNIT OF MEASURE</v>
          </cell>
        </row>
        <row r="993">
          <cell r="A993" t="str">
            <v>511E34443</v>
          </cell>
          <cell r="C993" t="str">
            <v>SY</v>
          </cell>
          <cell r="D993" t="str">
            <v>CLASS QC2 CONCRETE WITH QC/QA, BRIDGE DECK, AS PER PLAN</v>
          </cell>
          <cell r="F993">
            <v>0</v>
          </cell>
          <cell r="G993" t="str">
            <v>CHECK UNIT OF MEASURE</v>
          </cell>
        </row>
        <row r="994">
          <cell r="A994" t="str">
            <v>511E34444</v>
          </cell>
          <cell r="C994" t="str">
            <v>CY</v>
          </cell>
          <cell r="D994" t="str">
            <v>CLASS QC2 CONCRETE, BRIDGE DECK</v>
          </cell>
          <cell r="F994">
            <v>0</v>
          </cell>
          <cell r="G994" t="str">
            <v>CHECK UNIT OF MEASURE</v>
          </cell>
        </row>
        <row r="995">
          <cell r="A995" t="str">
            <v>511E34445</v>
          </cell>
          <cell r="B995"/>
          <cell r="C995" t="str">
            <v>CY</v>
          </cell>
          <cell r="D995" t="str">
            <v>CLASS QC2 CONCRETE, BRIDGE DECK, AS PER PLAN</v>
          </cell>
          <cell r="F995">
            <v>0</v>
          </cell>
          <cell r="G995" t="str">
            <v>CHECK UNIT OF MEASURE</v>
          </cell>
        </row>
        <row r="996">
          <cell r="A996" t="str">
            <v>511E34446</v>
          </cell>
          <cell r="C996" t="str">
            <v>CY</v>
          </cell>
          <cell r="D996" t="str">
            <v>CLASS QC2 CONCRETE WITH QC/QA, BRIDGE DECK</v>
          </cell>
          <cell r="F996">
            <v>0</v>
          </cell>
          <cell r="G996" t="str">
            <v>CHECK UNIT OF MEASURE</v>
          </cell>
        </row>
        <row r="997">
          <cell r="A997" t="str">
            <v>511E34447</v>
          </cell>
          <cell r="C997" t="str">
            <v>CY</v>
          </cell>
          <cell r="D997" t="str">
            <v>CLASS QC2 CONCRETE WITH QC/QA, BRIDGE DECK, AS PER PLAN</v>
          </cell>
          <cell r="F997">
            <v>0</v>
          </cell>
          <cell r="G997" t="str">
            <v>CHECK UNIT OF MEASURE</v>
          </cell>
        </row>
        <row r="998">
          <cell r="A998" t="str">
            <v>511E34448</v>
          </cell>
          <cell r="C998" t="str">
            <v>CY</v>
          </cell>
          <cell r="D998" t="str">
            <v>CLASS QC2 CONCRETE, BRIDGE DECK (PARAPET)</v>
          </cell>
          <cell r="F998">
            <v>0</v>
          </cell>
          <cell r="G998" t="str">
            <v>CHECK UNIT OF MEASURE</v>
          </cell>
        </row>
        <row r="999">
          <cell r="A999" t="str">
            <v>511E34449</v>
          </cell>
          <cell r="C999" t="str">
            <v>CY</v>
          </cell>
          <cell r="D999" t="str">
            <v>CLASS QC2 CONCRETE, BRIDGE DECK (PARAPET), AS PER PLAN</v>
          </cell>
          <cell r="F999">
            <v>0</v>
          </cell>
          <cell r="G999" t="str">
            <v>CHECK UNIT OF MEASURE</v>
          </cell>
        </row>
        <row r="1000">
          <cell r="A1000" t="str">
            <v>511E34450</v>
          </cell>
          <cell r="B1000"/>
          <cell r="C1000" t="str">
            <v>CY</v>
          </cell>
          <cell r="D1000" t="str">
            <v>CLASS QC2 CONCRETE WITH QC/QA, BRIDGE DECK (PARAPET)</v>
          </cell>
          <cell r="F1000">
            <v>0</v>
          </cell>
          <cell r="G1000" t="str">
            <v>CHECK UNIT OF MEASURE</v>
          </cell>
        </row>
        <row r="1001">
          <cell r="A1001" t="str">
            <v>511E34451</v>
          </cell>
          <cell r="C1001" t="str">
            <v>CY</v>
          </cell>
          <cell r="D1001" t="str">
            <v>CLASS QC2 CONCRETE WITH QC/QA, BRIDGE DECK (PARAPET), AS PER PLAN</v>
          </cell>
          <cell r="F1001">
            <v>0</v>
          </cell>
          <cell r="G1001" t="str">
            <v>CHECK UNIT OF MEASURE</v>
          </cell>
        </row>
        <row r="1002">
          <cell r="A1002" t="str">
            <v>511E34460</v>
          </cell>
          <cell r="C1002" t="str">
            <v>CY</v>
          </cell>
          <cell r="D1002" t="str">
            <v>CLASS QC SCC CONCRETE, BRIDGE DECK (PARAPET)</v>
          </cell>
          <cell r="F1002">
            <v>0</v>
          </cell>
          <cell r="G1002"/>
        </row>
        <row r="1003">
          <cell r="A1003" t="str">
            <v>511E34461</v>
          </cell>
          <cell r="C1003" t="str">
            <v>CY</v>
          </cell>
          <cell r="D1003" t="str">
            <v>CLASS QC SCC CONCRETE, BRIDGE DECK (PARAPET), AS PER PLAN</v>
          </cell>
          <cell r="F1003">
            <v>0</v>
          </cell>
          <cell r="G1003"/>
        </row>
        <row r="1004">
          <cell r="A1004" t="str">
            <v>511E34462</v>
          </cell>
          <cell r="C1004" t="str">
            <v>CY</v>
          </cell>
          <cell r="D1004" t="str">
            <v>CLASS QC SCC CONCRETE WITH QC/QA, BRIDGE DECK (PARAPET)</v>
          </cell>
          <cell r="F1004">
            <v>0</v>
          </cell>
          <cell r="G1004"/>
        </row>
        <row r="1005">
          <cell r="A1005" t="str">
            <v>511E34463</v>
          </cell>
          <cell r="C1005" t="str">
            <v>CY</v>
          </cell>
          <cell r="D1005" t="str">
            <v>CLASS QC SCC CONCRETE WITH QC/QA, BRIDGE DECK (PARAPET), AS PER PLAN</v>
          </cell>
          <cell r="F1005">
            <v>0</v>
          </cell>
          <cell r="G1005"/>
        </row>
        <row r="1006">
          <cell r="A1006" t="str">
            <v>511E40510</v>
          </cell>
          <cell r="B1006"/>
          <cell r="C1006" t="str">
            <v>CY</v>
          </cell>
          <cell r="D1006" t="str">
            <v>CLASS QC1 CONCRETE, PIER ABOVE FOOTINGS</v>
          </cell>
          <cell r="F1006">
            <v>0</v>
          </cell>
          <cell r="G1006" t="str">
            <v>WALLS</v>
          </cell>
        </row>
        <row r="1007">
          <cell r="A1007" t="str">
            <v>511E40511</v>
          </cell>
          <cell r="C1007" t="str">
            <v>CY</v>
          </cell>
          <cell r="D1007" t="str">
            <v>CLASS QC1 CONCRETE, PIER ABOVE FOOTINGS, AS PER PLAN</v>
          </cell>
          <cell r="F1007">
            <v>0</v>
          </cell>
          <cell r="G1007" t="str">
            <v>WALLS</v>
          </cell>
        </row>
        <row r="1008">
          <cell r="A1008" t="str">
            <v>511E40512</v>
          </cell>
          <cell r="C1008" t="str">
            <v>CY</v>
          </cell>
          <cell r="D1008" t="str">
            <v>CLASS QC1 CONCRETE WITH QC/QA, PIER ABOVE FOOTINGS</v>
          </cell>
          <cell r="F1008">
            <v>0</v>
          </cell>
          <cell r="G1008" t="str">
            <v>WALLS</v>
          </cell>
        </row>
        <row r="1009">
          <cell r="A1009" t="str">
            <v>511E40513</v>
          </cell>
          <cell r="C1009" t="str">
            <v>CY</v>
          </cell>
          <cell r="D1009" t="str">
            <v>CLASS QC1 CONCRETE WITH QC/QA, PIER ABOVE FOOTINGS, AS PER PLAN</v>
          </cell>
          <cell r="F1009">
            <v>0</v>
          </cell>
          <cell r="G1009" t="str">
            <v>WALLS</v>
          </cell>
        </row>
        <row r="1010">
          <cell r="A1010" t="str">
            <v>511E41010</v>
          </cell>
          <cell r="C1010" t="str">
            <v>CY</v>
          </cell>
          <cell r="D1010" t="str">
            <v>CLASS QC1 CONCRETE, PIER ABOVE FOOTINGS</v>
          </cell>
          <cell r="F1010">
            <v>0</v>
          </cell>
          <cell r="G1010" t="str">
            <v>CAP AND COLUMN</v>
          </cell>
        </row>
        <row r="1011">
          <cell r="A1011" t="str">
            <v>511E41011</v>
          </cell>
          <cell r="B1011"/>
          <cell r="C1011" t="str">
            <v>CY</v>
          </cell>
          <cell r="D1011" t="str">
            <v>CLASS QC1 CONCRETE, PIER ABOVE FOOTINGS, AS PER PLAN</v>
          </cell>
          <cell r="F1011">
            <v>0</v>
          </cell>
          <cell r="G1011" t="str">
            <v>CAP AND COLUMN</v>
          </cell>
        </row>
        <row r="1012">
          <cell r="A1012" t="str">
            <v>511E41012</v>
          </cell>
          <cell r="C1012" t="str">
            <v>CY</v>
          </cell>
          <cell r="D1012" t="str">
            <v>CLASS QC1 CONCRETE WITH QC/QA, PIER ABOVE FOOTINGS</v>
          </cell>
          <cell r="F1012">
            <v>0</v>
          </cell>
          <cell r="G1012" t="str">
            <v>CAP AND COLUMN</v>
          </cell>
        </row>
        <row r="1013">
          <cell r="A1013" t="str">
            <v>511E41013</v>
          </cell>
          <cell r="C1013" t="str">
            <v>CY</v>
          </cell>
          <cell r="D1013" t="str">
            <v>CLASS QC1 CONCRETE WITH QC/QA, PIER ABOVE FOOTINGS, AS PER PLAN</v>
          </cell>
          <cell r="F1013">
            <v>0</v>
          </cell>
          <cell r="G1013" t="str">
            <v>CAP AND COLUMN</v>
          </cell>
        </row>
        <row r="1014">
          <cell r="A1014" t="str">
            <v>511E41510</v>
          </cell>
          <cell r="C1014" t="str">
            <v>CY</v>
          </cell>
          <cell r="D1014" t="str">
            <v>CLASS QC1 CONCRETE, PIER ABOVE FOOTINGS</v>
          </cell>
          <cell r="F1014">
            <v>0</v>
          </cell>
          <cell r="G1014" t="str">
            <v>COLUMNS</v>
          </cell>
        </row>
        <row r="1015">
          <cell r="A1015" t="str">
            <v>511E41512</v>
          </cell>
          <cell r="C1015" t="str">
            <v>CY</v>
          </cell>
          <cell r="D1015" t="str">
            <v>CLASS QC1 CONCRETE WITH QC/QA, PIER ABOVE FOOTINGS</v>
          </cell>
          <cell r="F1015">
            <v>0</v>
          </cell>
          <cell r="G1015" t="str">
            <v>COLUMNS</v>
          </cell>
        </row>
        <row r="1016">
          <cell r="A1016" t="str">
            <v>511E42010</v>
          </cell>
          <cell r="B1016"/>
          <cell r="C1016" t="str">
            <v>CY</v>
          </cell>
          <cell r="D1016" t="str">
            <v>CLASS QC1 CONCRETE, PIER ABOVE FOOTINGS</v>
          </cell>
          <cell r="F1016">
            <v>0</v>
          </cell>
          <cell r="G1016" t="str">
            <v>T TYPE</v>
          </cell>
        </row>
        <row r="1017">
          <cell r="A1017" t="str">
            <v>511E42011</v>
          </cell>
          <cell r="C1017" t="str">
            <v>CY</v>
          </cell>
          <cell r="D1017" t="str">
            <v>CLASS QC1 CONCRETE, PIER ABOVE FOOTINGS, AS PER PLAN</v>
          </cell>
          <cell r="F1017">
            <v>0</v>
          </cell>
          <cell r="G1017" t="str">
            <v>T TYPE</v>
          </cell>
        </row>
        <row r="1018">
          <cell r="A1018" t="str">
            <v>511E42012</v>
          </cell>
          <cell r="C1018" t="str">
            <v>CY</v>
          </cell>
          <cell r="D1018" t="str">
            <v>CLASS QC1 CONCRETE WITH QC/QA, PIER ABOVE FOOTINGS</v>
          </cell>
          <cell r="F1018">
            <v>0</v>
          </cell>
          <cell r="G1018" t="str">
            <v>T TYPE</v>
          </cell>
        </row>
        <row r="1019">
          <cell r="A1019" t="str">
            <v>511E42013</v>
          </cell>
          <cell r="C1019" t="str">
            <v>CY</v>
          </cell>
          <cell r="D1019" t="str">
            <v>CLASS QC1 CONCRETE WITH QC/QA, PIER ABOVE FOOTINGS, AS PER PLAN</v>
          </cell>
          <cell r="F1019">
            <v>0</v>
          </cell>
          <cell r="G1019" t="str">
            <v>T TYPE</v>
          </cell>
        </row>
        <row r="1020">
          <cell r="A1020" t="str">
            <v>511E42510</v>
          </cell>
          <cell r="C1020" t="str">
            <v>CY</v>
          </cell>
          <cell r="D1020" t="str">
            <v>CLASS QC1 CONCRETE, PIER CAP</v>
          </cell>
          <cell r="F1020">
            <v>0</v>
          </cell>
          <cell r="G1020"/>
        </row>
        <row r="1021">
          <cell r="A1021" t="str">
            <v>511E42511</v>
          </cell>
          <cell r="B1021"/>
          <cell r="C1021" t="str">
            <v>CY</v>
          </cell>
          <cell r="D1021" t="str">
            <v>CLASS QC1 CONCRETE, PIER CAP, AS PER PLAN</v>
          </cell>
          <cell r="F1021">
            <v>0</v>
          </cell>
          <cell r="G1021"/>
        </row>
        <row r="1022">
          <cell r="A1022" t="str">
            <v>511E42512</v>
          </cell>
          <cell r="C1022" t="str">
            <v>CY</v>
          </cell>
          <cell r="D1022" t="str">
            <v>CLASS QC1 CONCRETE WITH QC/QA, PIER CAP</v>
          </cell>
          <cell r="F1022">
            <v>0</v>
          </cell>
          <cell r="G1022"/>
        </row>
        <row r="1023">
          <cell r="A1023" t="str">
            <v>511E42513</v>
          </cell>
          <cell r="C1023" t="str">
            <v>CY</v>
          </cell>
          <cell r="D1023" t="str">
            <v>CLASS QC1 CONCRETE WITH QC/QA, PIER CAP, AS PER PLAN</v>
          </cell>
          <cell r="F1023">
            <v>0</v>
          </cell>
          <cell r="G1023"/>
        </row>
        <row r="1024">
          <cell r="A1024" t="str">
            <v>511E43210</v>
          </cell>
          <cell r="B1024"/>
          <cell r="C1024" t="str">
            <v>CY</v>
          </cell>
          <cell r="D1024" t="str">
            <v>CLASS QC1 CONCRETE, PIER</v>
          </cell>
          <cell r="F1024">
            <v>0</v>
          </cell>
          <cell r="G1024" t="str">
            <v>REPAIR OR RECONSTRUCTION</v>
          </cell>
        </row>
        <row r="1025">
          <cell r="A1025" t="str">
            <v>511E43211</v>
          </cell>
          <cell r="B1025"/>
          <cell r="C1025" t="str">
            <v>CY</v>
          </cell>
          <cell r="D1025" t="str">
            <v>CLASS QC1 CONCRETE, PIER, AS PER PLAN</v>
          </cell>
          <cell r="F1025">
            <v>0</v>
          </cell>
          <cell r="G1025" t="str">
            <v>REPAIR OR RECONSTRUCTION</v>
          </cell>
        </row>
        <row r="1026">
          <cell r="A1026" t="str">
            <v>511E43212</v>
          </cell>
          <cell r="B1026"/>
          <cell r="C1026" t="str">
            <v>CY</v>
          </cell>
          <cell r="D1026" t="str">
            <v>CLASS QC1 CONCRETE WITH QC/QA, PIER</v>
          </cell>
          <cell r="F1026">
            <v>0</v>
          </cell>
          <cell r="G1026" t="str">
            <v>REPAIR OR RECONSTRUCTION</v>
          </cell>
        </row>
        <row r="1027">
          <cell r="A1027" t="str">
            <v>511E43213</v>
          </cell>
          <cell r="B1027"/>
          <cell r="C1027" t="str">
            <v>CY</v>
          </cell>
          <cell r="D1027" t="str">
            <v>CLASS QC1 CONCRETE WITH QC/QA, PIER, AS PER PLAN</v>
          </cell>
          <cell r="F1027">
            <v>0</v>
          </cell>
          <cell r="G1027" t="str">
            <v>REPAIR OR RECONSTRUCTION</v>
          </cell>
        </row>
        <row r="1028">
          <cell r="A1028" t="str">
            <v>511E43220</v>
          </cell>
          <cell r="B1028"/>
          <cell r="C1028" t="str">
            <v>CY</v>
          </cell>
          <cell r="D1028" t="str">
            <v>CLASS QC SCC CONCRETE, PIER</v>
          </cell>
          <cell r="F1028">
            <v>0</v>
          </cell>
          <cell r="G1028"/>
        </row>
        <row r="1029">
          <cell r="A1029" t="str">
            <v>511E43221</v>
          </cell>
          <cell r="B1029"/>
          <cell r="C1029" t="str">
            <v>CY</v>
          </cell>
          <cell r="D1029" t="str">
            <v>CLASS QC SCC CONCRETE, PIER, AS PER PLAN</v>
          </cell>
          <cell r="F1029">
            <v>0</v>
          </cell>
          <cell r="G1029"/>
        </row>
        <row r="1030">
          <cell r="A1030" t="str">
            <v>511E43222</v>
          </cell>
          <cell r="B1030"/>
          <cell r="C1030" t="str">
            <v>CY</v>
          </cell>
          <cell r="D1030" t="str">
            <v>CLASS QC SCC CONCRETE WITH QC/QA, PIER</v>
          </cell>
          <cell r="F1030">
            <v>0</v>
          </cell>
          <cell r="G1030"/>
        </row>
        <row r="1031">
          <cell r="A1031" t="str">
            <v>511E43223</v>
          </cell>
          <cell r="B1031"/>
          <cell r="C1031" t="str">
            <v>CY</v>
          </cell>
          <cell r="D1031" t="str">
            <v>CLASS QC SCC CONCRETE WITH QC/QA, PIER, AS PER PLAN</v>
          </cell>
          <cell r="F1031">
            <v>0</v>
          </cell>
          <cell r="G1031"/>
        </row>
        <row r="1032">
          <cell r="A1032" t="str">
            <v>511E43260</v>
          </cell>
          <cell r="B1032"/>
          <cell r="C1032" t="str">
            <v>CY</v>
          </cell>
          <cell r="D1032" t="str">
            <v>CLASS QC2 CONCRETE, PIER CAP</v>
          </cell>
          <cell r="F1032">
            <v>0</v>
          </cell>
          <cell r="G1032"/>
        </row>
        <row r="1033">
          <cell r="A1033" t="str">
            <v>511E43262</v>
          </cell>
          <cell r="C1033" t="str">
            <v>CY</v>
          </cell>
          <cell r="D1033" t="str">
            <v>CLASS QC2 CONCRETE WITH QC/QA, PIER CAP</v>
          </cell>
          <cell r="F1033">
            <v>0</v>
          </cell>
          <cell r="G1033"/>
        </row>
        <row r="1034">
          <cell r="A1034" t="str">
            <v>511E43510</v>
          </cell>
          <cell r="B1034"/>
          <cell r="C1034" t="str">
            <v>CY</v>
          </cell>
          <cell r="D1034" t="str">
            <v>CLASS QC1 CONCRETE, ABUTMENT INCLUDING FOOTING</v>
          </cell>
          <cell r="F1034">
            <v>0</v>
          </cell>
          <cell r="G1034"/>
        </row>
        <row r="1035">
          <cell r="A1035" t="str">
            <v>511E43511</v>
          </cell>
          <cell r="B1035"/>
          <cell r="C1035" t="str">
            <v>CY</v>
          </cell>
          <cell r="D1035" t="str">
            <v>CLASS QC1 CONCRETE, ABUTMENT INCLUDING FOOTING, AS PER PLAN</v>
          </cell>
          <cell r="F1035">
            <v>0</v>
          </cell>
          <cell r="G1035"/>
        </row>
        <row r="1036">
          <cell r="A1036" t="str">
            <v>511E43512</v>
          </cell>
          <cell r="B1036"/>
          <cell r="C1036" t="str">
            <v>CY</v>
          </cell>
          <cell r="D1036" t="str">
            <v>CLASS QC1 CONCRETE WITH QC/QA, ABUTMENT INCLUDING FOOTING</v>
          </cell>
          <cell r="F1036">
            <v>0</v>
          </cell>
          <cell r="G1036"/>
        </row>
        <row r="1037">
          <cell r="A1037" t="str">
            <v>511E43513</v>
          </cell>
          <cell r="B1037"/>
          <cell r="C1037" t="str">
            <v>CY</v>
          </cell>
          <cell r="D1037" t="str">
            <v>CLASS QC1 CONCRETE WITH QC/QA, ABUTMENT INCLUDING FOOTING, AS PER PLAN</v>
          </cell>
          <cell r="F1037">
            <v>0</v>
          </cell>
          <cell r="G1037"/>
        </row>
        <row r="1038">
          <cell r="A1038" t="str">
            <v>511E44110</v>
          </cell>
          <cell r="B1038"/>
          <cell r="C1038" t="str">
            <v>CY</v>
          </cell>
          <cell r="D1038" t="str">
            <v>CLASS QC1 CONCRETE, ABUTMENT NOT INCLUDING FOOTING</v>
          </cell>
          <cell r="F1038">
            <v>0</v>
          </cell>
          <cell r="G1038"/>
        </row>
        <row r="1039">
          <cell r="A1039" t="str">
            <v>511E44111</v>
          </cell>
          <cell r="B1039"/>
          <cell r="C1039" t="str">
            <v>CY</v>
          </cell>
          <cell r="D1039" t="str">
            <v>CLASS QC1 CONCRETE, ABUTMENT NOT INCLUDING FOOTING, AS PER PLAN</v>
          </cell>
          <cell r="F1039">
            <v>0</v>
          </cell>
          <cell r="G1039"/>
        </row>
        <row r="1040">
          <cell r="A1040" t="str">
            <v>511E44112</v>
          </cell>
          <cell r="B1040"/>
          <cell r="C1040" t="str">
            <v>CY</v>
          </cell>
          <cell r="D1040" t="str">
            <v>CLASS QC1 CONCRETE WITH QC/QA, ABUTMENT NOT INCLUDING FOOTING</v>
          </cell>
          <cell r="F1040">
            <v>0</v>
          </cell>
          <cell r="G1040"/>
        </row>
        <row r="1041">
          <cell r="A1041" t="str">
            <v>511E44113</v>
          </cell>
          <cell r="B1041"/>
          <cell r="C1041" t="str">
            <v>CY</v>
          </cell>
          <cell r="D1041" t="str">
            <v>CLASS QC1 CONCRETE WITH QC/QA, ABUTMENT NOT INCLUDING FOOTING, AS PER PLAN</v>
          </cell>
          <cell r="F1041">
            <v>0</v>
          </cell>
          <cell r="G1041"/>
        </row>
        <row r="1042">
          <cell r="A1042" t="str">
            <v>511E45600</v>
          </cell>
          <cell r="B1042"/>
          <cell r="C1042" t="str">
            <v>CY</v>
          </cell>
          <cell r="D1042" t="str">
            <v>CLASS QC4 MASS CONCRETE, SUBSTRUCTURE</v>
          </cell>
          <cell r="F1042">
            <v>0</v>
          </cell>
          <cell r="G1042"/>
        </row>
        <row r="1043">
          <cell r="A1043" t="str">
            <v>511E45601</v>
          </cell>
          <cell r="B1043"/>
          <cell r="C1043" t="str">
            <v>CY</v>
          </cell>
          <cell r="D1043" t="str">
            <v>CLASS QC4 MASS CONCRETE, SUBSTRUCTURE, AS PER PLAN</v>
          </cell>
          <cell r="F1043">
            <v>0</v>
          </cell>
          <cell r="G1043"/>
        </row>
        <row r="1044">
          <cell r="A1044" t="str">
            <v>511E45602</v>
          </cell>
          <cell r="B1044"/>
          <cell r="C1044" t="str">
            <v>CY</v>
          </cell>
          <cell r="D1044" t="str">
            <v>CLASS QC4 MASS CONCRETE, SUBSTRUCTURE WITH QC/QA</v>
          </cell>
          <cell r="F1044">
            <v>0</v>
          </cell>
          <cell r="G1044"/>
        </row>
        <row r="1045">
          <cell r="A1045" t="str">
            <v>511E45603</v>
          </cell>
          <cell r="B1045"/>
          <cell r="C1045" t="str">
            <v>CY</v>
          </cell>
          <cell r="D1045" t="str">
            <v>CLASS QC4 MASS CONCRETE, SUBSTRUCTURE WITH QC/QA, AS PER PLAN</v>
          </cell>
          <cell r="F1045">
            <v>0</v>
          </cell>
          <cell r="G1045"/>
        </row>
        <row r="1046">
          <cell r="A1046" t="str">
            <v>511E45650</v>
          </cell>
          <cell r="B1046"/>
          <cell r="C1046" t="str">
            <v>CY</v>
          </cell>
          <cell r="D1046" t="str">
            <v>CLASS QC4 MASS CONCRETE, SUPERSTRUCTURE</v>
          </cell>
          <cell r="F1046">
            <v>0</v>
          </cell>
          <cell r="G1046"/>
        </row>
        <row r="1047">
          <cell r="A1047" t="str">
            <v>511E45651</v>
          </cell>
          <cell r="B1047"/>
          <cell r="C1047" t="str">
            <v>CY</v>
          </cell>
          <cell r="D1047" t="str">
            <v>CLASS QC4 MASS CONCRETE, SUPERSTRUCTURE, AS PER PLAN</v>
          </cell>
          <cell r="F1047">
            <v>0</v>
          </cell>
          <cell r="G1047"/>
        </row>
        <row r="1048">
          <cell r="A1048" t="str">
            <v>511E45652</v>
          </cell>
          <cell r="B1048"/>
          <cell r="C1048" t="str">
            <v>CY</v>
          </cell>
          <cell r="D1048" t="str">
            <v>CLASS QC4 MASS CONCRETE, SUPERSTRUCTURE WITH QC/QA</v>
          </cell>
          <cell r="F1048">
            <v>0</v>
          </cell>
          <cell r="G1048"/>
        </row>
        <row r="1049">
          <cell r="A1049" t="str">
            <v>511E45653</v>
          </cell>
          <cell r="B1049"/>
          <cell r="C1049" t="str">
            <v>CY</v>
          </cell>
          <cell r="D1049" t="str">
            <v>CLASS QC4 MASS CONCRETE, SUPERSTRUCTURE WITH QC/QA, AS PER PLAN</v>
          </cell>
          <cell r="F1049">
            <v>0</v>
          </cell>
          <cell r="G1049"/>
        </row>
        <row r="1050">
          <cell r="A1050" t="str">
            <v>511E45710</v>
          </cell>
          <cell r="B1050"/>
          <cell r="C1050" t="str">
            <v>CY</v>
          </cell>
          <cell r="D1050" t="str">
            <v>CLASS QC1 CONCRETE, ABUTMENT</v>
          </cell>
          <cell r="F1050">
            <v>0</v>
          </cell>
          <cell r="G1050" t="str">
            <v>REPAIR OR RECONSTRUCTION</v>
          </cell>
        </row>
        <row r="1051">
          <cell r="A1051" t="str">
            <v>511E45711</v>
          </cell>
          <cell r="B1051"/>
          <cell r="C1051" t="str">
            <v>CY</v>
          </cell>
          <cell r="D1051" t="str">
            <v>CLASS QC1 CONCRETE, ABUTMENT, AS PER PLAN</v>
          </cell>
          <cell r="F1051">
            <v>0</v>
          </cell>
          <cell r="G1051" t="str">
            <v>REPAIR OR RECONSTRUCTION</v>
          </cell>
        </row>
        <row r="1052">
          <cell r="A1052" t="str">
            <v>511E45712</v>
          </cell>
          <cell r="B1052"/>
          <cell r="C1052" t="str">
            <v>CY</v>
          </cell>
          <cell r="D1052" t="str">
            <v>CLASS QC1 CONCRETE WITH QC/QA, ABUTMENT</v>
          </cell>
          <cell r="F1052">
            <v>0</v>
          </cell>
          <cell r="G1052" t="str">
            <v>REPAIR OR RECONSTRUCTION</v>
          </cell>
        </row>
        <row r="1053">
          <cell r="A1053" t="str">
            <v>511E45713</v>
          </cell>
          <cell r="B1053"/>
          <cell r="C1053" t="str">
            <v>CY</v>
          </cell>
          <cell r="D1053" t="str">
            <v>CLASS QC1 CONCRETE WITH QC/QA, ABUTMENT, AS PER PLAN</v>
          </cell>
          <cell r="F1053">
            <v>0</v>
          </cell>
          <cell r="G1053" t="str">
            <v>REPAIR OR RECONSTRUCTION</v>
          </cell>
        </row>
        <row r="1054">
          <cell r="A1054" t="str">
            <v>511E45720</v>
          </cell>
          <cell r="B1054"/>
          <cell r="C1054" t="str">
            <v>CY</v>
          </cell>
          <cell r="D1054" t="str">
            <v>CLASS QC SCC CONCRETE, ABUTMENT</v>
          </cell>
          <cell r="F1054">
            <v>0</v>
          </cell>
          <cell r="G1054"/>
        </row>
        <row r="1055">
          <cell r="A1055" t="str">
            <v>511E45721</v>
          </cell>
          <cell r="B1055"/>
          <cell r="C1055" t="str">
            <v>CY</v>
          </cell>
          <cell r="D1055" t="str">
            <v>CLASS QC SCC CONCRETE, ABUTMENT, AS PER PLAN</v>
          </cell>
          <cell r="F1055">
            <v>0</v>
          </cell>
          <cell r="G1055"/>
        </row>
        <row r="1056">
          <cell r="A1056" t="str">
            <v>511E45722</v>
          </cell>
          <cell r="B1056"/>
          <cell r="C1056" t="str">
            <v>CY</v>
          </cell>
          <cell r="D1056" t="str">
            <v>CLASS QC SCC CONCRETE WITH QC/QA, ABUTMENT</v>
          </cell>
          <cell r="F1056">
            <v>0</v>
          </cell>
          <cell r="G1056"/>
        </row>
        <row r="1057">
          <cell r="A1057" t="str">
            <v>511E45723</v>
          </cell>
          <cell r="B1057"/>
          <cell r="C1057" t="str">
            <v>CY</v>
          </cell>
          <cell r="D1057" t="str">
            <v>CLASS QC SCC CONCRETE WITH QC/QA, ABUTMENT, AS PER PLAN</v>
          </cell>
          <cell r="F1057">
            <v>0</v>
          </cell>
          <cell r="G1057"/>
        </row>
        <row r="1058">
          <cell r="A1058" t="str">
            <v>511E46000</v>
          </cell>
          <cell r="B1058"/>
          <cell r="C1058" t="str">
            <v>SY</v>
          </cell>
          <cell r="D1058" t="str">
            <v>CLASS QC1 CONCRETE, RETAINING/WINGWALL NOT INCLUDING FOOTING</v>
          </cell>
          <cell r="F1058">
            <v>0</v>
          </cell>
          <cell r="G1058" t="str">
            <v>CHECK UNIT OF MEASURE</v>
          </cell>
        </row>
        <row r="1059">
          <cell r="A1059" t="str">
            <v>511E46001</v>
          </cell>
          <cell r="B1059"/>
          <cell r="C1059" t="str">
            <v>SY</v>
          </cell>
          <cell r="D1059" t="str">
            <v>CLASS QC1 CONCRETE, RETAINING/WINGWALL NOT INCLUDING FOOTING, AS PER PLAN</v>
          </cell>
          <cell r="F1059">
            <v>0</v>
          </cell>
          <cell r="G1059" t="str">
            <v>CHECK UNIT OF MEASURE</v>
          </cell>
        </row>
        <row r="1060">
          <cell r="A1060" t="str">
            <v>511E46010</v>
          </cell>
          <cell r="C1060" t="str">
            <v>CY</v>
          </cell>
          <cell r="D1060" t="str">
            <v>CLASS QC1 CONCRETE, RETAINING/WINGWALL NOT INCLUDING FOOTING</v>
          </cell>
          <cell r="F1060">
            <v>0</v>
          </cell>
          <cell r="G1060" t="str">
            <v>CHECK UNIT OF MEASURE</v>
          </cell>
        </row>
        <row r="1061">
          <cell r="A1061" t="str">
            <v>511E46011</v>
          </cell>
          <cell r="C1061" t="str">
            <v>CY</v>
          </cell>
          <cell r="D1061" t="str">
            <v>CLASS QC1 CONCRETE, RETAINING/WINGWALL NOT INCLUDING FOOTING, AS PER PLAN</v>
          </cell>
          <cell r="F1061">
            <v>0</v>
          </cell>
          <cell r="G1061" t="str">
            <v>CHECK UNIT OF MEASURE</v>
          </cell>
        </row>
        <row r="1062">
          <cell r="A1062" t="str">
            <v>511E46012</v>
          </cell>
          <cell r="C1062" t="str">
            <v>CY</v>
          </cell>
          <cell r="D1062" t="str">
            <v>CLASS QC1 CONCRETE WITH QC/QA, RETAINING/WINGWALL NOT INCLUDING FOOTING</v>
          </cell>
          <cell r="F1062">
            <v>0</v>
          </cell>
          <cell r="G1062"/>
        </row>
        <row r="1063">
          <cell r="A1063" t="str">
            <v>511E46013</v>
          </cell>
          <cell r="C1063" t="str">
            <v>CY</v>
          </cell>
          <cell r="D1063" t="str">
            <v>CLASS QC1 CONCRETE WITH QC/QA, RETAINING/WINGWALL NOT INCLUDING FOOTING, AS PER PLAN</v>
          </cell>
          <cell r="F1063">
            <v>0</v>
          </cell>
          <cell r="G1063"/>
        </row>
        <row r="1064">
          <cell r="A1064" t="str">
            <v>511E46210</v>
          </cell>
          <cell r="B1064"/>
          <cell r="C1064" t="str">
            <v>CY</v>
          </cell>
          <cell r="D1064" t="str">
            <v>CLASS QC1 CONCRETE, RETAINING/WINGWALL INCLUDING FOOTING</v>
          </cell>
          <cell r="F1064">
            <v>0</v>
          </cell>
          <cell r="G1064"/>
        </row>
        <row r="1065">
          <cell r="A1065" t="str">
            <v>511E46211</v>
          </cell>
          <cell r="B1065"/>
          <cell r="C1065" t="str">
            <v>CY</v>
          </cell>
          <cell r="D1065" t="str">
            <v>CLASS QC1 CONCRETE, RETAINING/WINGWALL INCLUDING FOOTING, AS PER PLAN</v>
          </cell>
          <cell r="F1065">
            <v>0</v>
          </cell>
          <cell r="G1065"/>
        </row>
        <row r="1066">
          <cell r="A1066" t="str">
            <v>511E46212</v>
          </cell>
          <cell r="B1066"/>
          <cell r="C1066" t="str">
            <v>CY</v>
          </cell>
          <cell r="D1066" t="str">
            <v>CLASS QC1 CONCRETE WITH QC/QA, RETAINING/WINGWALL INCLUDING FOOTING</v>
          </cell>
          <cell r="F1066">
            <v>0</v>
          </cell>
          <cell r="G1066"/>
        </row>
        <row r="1067">
          <cell r="A1067" t="str">
            <v>511E46213</v>
          </cell>
          <cell r="B1067"/>
          <cell r="C1067" t="str">
            <v>CY</v>
          </cell>
          <cell r="D1067" t="str">
            <v>CLASS QC1 CONCRETE WITH QC/QA, RETAINING/WINGWALL INCLUDING FOOTING, AS PER PLAN</v>
          </cell>
          <cell r="F1067">
            <v>0</v>
          </cell>
          <cell r="G1067"/>
        </row>
        <row r="1068">
          <cell r="A1068" t="str">
            <v>511E46510</v>
          </cell>
          <cell r="C1068" t="str">
            <v>CY</v>
          </cell>
          <cell r="D1068" t="str">
            <v>CLASS QC1 CONCRETE, FOOTING</v>
          </cell>
          <cell r="F1068">
            <v>0</v>
          </cell>
          <cell r="G1068"/>
        </row>
        <row r="1069">
          <cell r="A1069" t="str">
            <v>511E46511</v>
          </cell>
          <cell r="C1069" t="str">
            <v>CY</v>
          </cell>
          <cell r="D1069" t="str">
            <v>CLASS QC1 CONCRETE, FOOTING, AS PER PLAN</v>
          </cell>
          <cell r="F1069">
            <v>0</v>
          </cell>
          <cell r="G1069"/>
        </row>
        <row r="1070">
          <cell r="A1070" t="str">
            <v>511E46512</v>
          </cell>
          <cell r="C1070" t="str">
            <v>CY</v>
          </cell>
          <cell r="D1070" t="str">
            <v>CLASS QC1 CONCRETE WITH QC/QA, FOOTING</v>
          </cell>
          <cell r="F1070">
            <v>0</v>
          </cell>
          <cell r="G1070"/>
        </row>
        <row r="1071">
          <cell r="A1071" t="str">
            <v>511E46513</v>
          </cell>
          <cell r="C1071" t="str">
            <v>CY</v>
          </cell>
          <cell r="D1071" t="str">
            <v>CLASS QC1 CONCRETE WITH QC/QA, FOOTING, AS PER PLAN</v>
          </cell>
          <cell r="F1071">
            <v>0</v>
          </cell>
          <cell r="G1071"/>
        </row>
        <row r="1072">
          <cell r="A1072" t="str">
            <v>511E46610</v>
          </cell>
          <cell r="C1072" t="str">
            <v>CY</v>
          </cell>
          <cell r="D1072" t="str">
            <v>CLASS QC1 CONCRETE, HEADWALL</v>
          </cell>
          <cell r="F1072">
            <v>0</v>
          </cell>
          <cell r="G1072"/>
        </row>
        <row r="1073">
          <cell r="A1073" t="str">
            <v>511E46611</v>
          </cell>
          <cell r="C1073" t="str">
            <v>CY</v>
          </cell>
          <cell r="D1073" t="str">
            <v>CLASS QC1 CONCRETE, HEADWALL, AS PER PLAN</v>
          </cell>
          <cell r="F1073">
            <v>0</v>
          </cell>
          <cell r="G1073"/>
        </row>
        <row r="1074">
          <cell r="A1074" t="str">
            <v>511E46612</v>
          </cell>
          <cell r="C1074" t="str">
            <v>CY</v>
          </cell>
          <cell r="D1074" t="str">
            <v>CLASS QC1 CONCRETE WITH QC/QA, HEADWALL</v>
          </cell>
          <cell r="F1074">
            <v>0</v>
          </cell>
          <cell r="G1074"/>
        </row>
        <row r="1075">
          <cell r="A1075" t="str">
            <v>511E46613</v>
          </cell>
          <cell r="C1075" t="str">
            <v>CY</v>
          </cell>
          <cell r="D1075" t="str">
            <v>CLASS QC1 CONCRETE WITH QC/QA, HEADWALL, AS PER PLAN</v>
          </cell>
          <cell r="F1075">
            <v>0</v>
          </cell>
          <cell r="G1075"/>
        </row>
        <row r="1076">
          <cell r="A1076" t="str">
            <v>511E47010</v>
          </cell>
          <cell r="C1076" t="str">
            <v>CY</v>
          </cell>
          <cell r="D1076" t="str">
            <v>CLASS QC1 CONCRETE, CULVERT</v>
          </cell>
          <cell r="F1076">
            <v>0</v>
          </cell>
          <cell r="G1076"/>
        </row>
        <row r="1077">
          <cell r="A1077" t="str">
            <v>511E47011</v>
          </cell>
          <cell r="C1077" t="str">
            <v>CY</v>
          </cell>
          <cell r="D1077" t="str">
            <v>CLASS QC1 CONCRETE, CULVERT, AS PER PLAN</v>
          </cell>
          <cell r="F1077">
            <v>0</v>
          </cell>
          <cell r="G1077"/>
        </row>
        <row r="1078">
          <cell r="A1078" t="str">
            <v>511E47012</v>
          </cell>
          <cell r="C1078" t="str">
            <v>CY</v>
          </cell>
          <cell r="D1078" t="str">
            <v>CLASS QC1 CONCRETE WITH QC/QA, CULVERT</v>
          </cell>
          <cell r="F1078">
            <v>0</v>
          </cell>
          <cell r="G1078"/>
        </row>
        <row r="1079">
          <cell r="A1079" t="str">
            <v>511E47013</v>
          </cell>
          <cell r="C1079" t="str">
            <v>CY</v>
          </cell>
          <cell r="D1079" t="str">
            <v>CLASS QC1 CONCRETE WITH QC/QA, CULVERT, AS PER PLAN</v>
          </cell>
          <cell r="F1079">
            <v>0</v>
          </cell>
          <cell r="G1079"/>
        </row>
        <row r="1080">
          <cell r="A1080" t="str">
            <v>511E50210</v>
          </cell>
          <cell r="C1080" t="str">
            <v>CY</v>
          </cell>
          <cell r="D1080" t="str">
            <v>CLASS QC1 CONCRETE, SUBSTRUCTURE</v>
          </cell>
          <cell r="F1080">
            <v>0</v>
          </cell>
          <cell r="G1080"/>
        </row>
        <row r="1081">
          <cell r="A1081" t="str">
            <v>511E50211</v>
          </cell>
          <cell r="C1081" t="str">
            <v>CY</v>
          </cell>
          <cell r="D1081" t="str">
            <v>CLASS QC1 CONCRETE, SUBSTRUCTURE, AS PER PLAN</v>
          </cell>
          <cell r="F1081">
            <v>0</v>
          </cell>
          <cell r="G1081"/>
        </row>
        <row r="1082">
          <cell r="A1082" t="str">
            <v>511E50212</v>
          </cell>
          <cell r="C1082" t="str">
            <v>CY</v>
          </cell>
          <cell r="D1082" t="str">
            <v>CLASS QC1 CONCRETE WITH QC/QA, SUBSTRUCTURE</v>
          </cell>
          <cell r="F1082">
            <v>0</v>
          </cell>
          <cell r="G1082"/>
        </row>
        <row r="1083">
          <cell r="A1083" t="str">
            <v>511E50213</v>
          </cell>
          <cell r="C1083" t="str">
            <v>CY</v>
          </cell>
          <cell r="D1083" t="str">
            <v>CLASS QC1 CONCRETE WITH QC/QA, SUBSTRUCTURE, AS PER PLAN</v>
          </cell>
          <cell r="F1083">
            <v>0</v>
          </cell>
          <cell r="G1083"/>
        </row>
        <row r="1084">
          <cell r="A1084" t="str">
            <v>511E51510</v>
          </cell>
          <cell r="C1084" t="str">
            <v>CY</v>
          </cell>
          <cell r="D1084" t="str">
            <v>CLASS QC2 CONCRETE, SIDEWALK</v>
          </cell>
          <cell r="F1084">
            <v>0</v>
          </cell>
          <cell r="G1084"/>
        </row>
        <row r="1085">
          <cell r="A1085" t="str">
            <v>511E51511</v>
          </cell>
          <cell r="C1085" t="str">
            <v>CY</v>
          </cell>
          <cell r="D1085" t="str">
            <v>CLASS QC2 CONCRETE, SIDEWALK, AS PER PLAN</v>
          </cell>
          <cell r="F1085">
            <v>0</v>
          </cell>
          <cell r="G1085"/>
        </row>
        <row r="1086">
          <cell r="A1086" t="str">
            <v>511E51512</v>
          </cell>
          <cell r="C1086" t="str">
            <v>CY</v>
          </cell>
          <cell r="D1086" t="str">
            <v>CLASS QC2 CONCRETE WITH QC/QA, SIDEWALK</v>
          </cell>
          <cell r="F1086">
            <v>0</v>
          </cell>
          <cell r="G1086"/>
        </row>
        <row r="1087">
          <cell r="A1087" t="str">
            <v>511E51513</v>
          </cell>
          <cell r="C1087" t="str">
            <v>CY</v>
          </cell>
          <cell r="D1087" t="str">
            <v>CLASS QC2 CONCRETE WITH QC/QA, SIDEWALK, AS PER PLAN</v>
          </cell>
          <cell r="F1087">
            <v>0</v>
          </cell>
          <cell r="G1087"/>
        </row>
        <row r="1088">
          <cell r="A1088" t="str">
            <v>511E52100</v>
          </cell>
          <cell r="C1088" t="str">
            <v>CY</v>
          </cell>
          <cell r="D1088" t="str">
            <v>CLASS QC FS CONCRETE</v>
          </cell>
          <cell r="F1088">
            <v>0</v>
          </cell>
          <cell r="G1088"/>
        </row>
        <row r="1089">
          <cell r="A1089" t="str">
            <v>511E52110</v>
          </cell>
          <cell r="C1089" t="str">
            <v>CY</v>
          </cell>
          <cell r="D1089" t="str">
            <v>CLASS QC MS CONCRETE</v>
          </cell>
          <cell r="F1089">
            <v>0</v>
          </cell>
          <cell r="G1089"/>
        </row>
        <row r="1090">
          <cell r="A1090" t="str">
            <v>511E52120</v>
          </cell>
          <cell r="C1090" t="str">
            <v>CY</v>
          </cell>
          <cell r="D1090" t="str">
            <v>CLASS QC MISC. CONCRETE</v>
          </cell>
          <cell r="F1090">
            <v>0</v>
          </cell>
          <cell r="G1090">
            <v>1</v>
          </cell>
        </row>
        <row r="1091">
          <cell r="A1091" t="str">
            <v>511E53010</v>
          </cell>
          <cell r="C1091" t="str">
            <v>CY</v>
          </cell>
          <cell r="D1091" t="str">
            <v>CLASS QC1 CONCRETE, MISC.:</v>
          </cell>
          <cell r="F1091">
            <v>1</v>
          </cell>
          <cell r="G1091">
            <v>1</v>
          </cell>
        </row>
        <row r="1092">
          <cell r="A1092" t="str">
            <v>511E53012</v>
          </cell>
          <cell r="C1092" t="str">
            <v>CY</v>
          </cell>
          <cell r="D1092" t="str">
            <v>CLASS QC2 CONCRETE, MISC.:</v>
          </cell>
          <cell r="F1092">
            <v>1</v>
          </cell>
          <cell r="G1092">
            <v>1</v>
          </cell>
        </row>
        <row r="1093">
          <cell r="A1093" t="str">
            <v>511E53014</v>
          </cell>
          <cell r="C1093" t="str">
            <v>CY</v>
          </cell>
          <cell r="D1093" t="str">
            <v>CLASS QC3 CONCRETE, MISC.:</v>
          </cell>
          <cell r="F1093">
            <v>1</v>
          </cell>
          <cell r="G1093">
            <v>1</v>
          </cell>
        </row>
        <row r="1094">
          <cell r="A1094" t="str">
            <v>511E53016</v>
          </cell>
          <cell r="C1094" t="str">
            <v>CY</v>
          </cell>
          <cell r="D1094" t="str">
            <v>CLASS QC4 CONCRETE, MISC.:</v>
          </cell>
          <cell r="F1094">
            <v>1</v>
          </cell>
          <cell r="G1094">
            <v>1</v>
          </cell>
        </row>
        <row r="1095">
          <cell r="A1095" t="str">
            <v>511E53100</v>
          </cell>
          <cell r="C1095" t="str">
            <v>SY</v>
          </cell>
          <cell r="D1095" t="str">
            <v>CLASS QC2 CONCRETE, MISC.:</v>
          </cell>
          <cell r="F1095">
            <v>1</v>
          </cell>
          <cell r="G1095">
            <v>1</v>
          </cell>
        </row>
        <row r="1096">
          <cell r="A1096" t="str">
            <v>511E60000</v>
          </cell>
          <cell r="B1096" t="str">
            <v>Y</v>
          </cell>
          <cell r="C1096" t="str">
            <v>SY</v>
          </cell>
          <cell r="D1096" t="str">
            <v>SPECIAL - BRIDGE DECK GROOVING</v>
          </cell>
          <cell r="F1096">
            <v>0</v>
          </cell>
          <cell r="G1096"/>
        </row>
        <row r="1097">
          <cell r="A1097" t="str">
            <v>511E71100</v>
          </cell>
          <cell r="C1097" t="str">
            <v>CY</v>
          </cell>
          <cell r="D1097" t="str">
            <v>CONCRETE, MISC.:</v>
          </cell>
          <cell r="F1097">
            <v>1</v>
          </cell>
          <cell r="G1097">
            <v>1</v>
          </cell>
        </row>
        <row r="1098">
          <cell r="A1098" t="str">
            <v>511E71200</v>
          </cell>
          <cell r="C1098" t="str">
            <v>SF</v>
          </cell>
          <cell r="D1098" t="str">
            <v>CONCRETE, MISC.:</v>
          </cell>
          <cell r="F1098">
            <v>1</v>
          </cell>
          <cell r="G1098">
            <v>1</v>
          </cell>
        </row>
        <row r="1099">
          <cell r="A1099" t="str">
            <v>511E71300</v>
          </cell>
          <cell r="C1099" t="str">
            <v>SY</v>
          </cell>
          <cell r="D1099" t="str">
            <v>CONCRETE, MISC.:</v>
          </cell>
          <cell r="F1099">
            <v>1</v>
          </cell>
          <cell r="G1099">
            <v>1</v>
          </cell>
        </row>
        <row r="1100">
          <cell r="A1100" t="str">
            <v>511E81100</v>
          </cell>
          <cell r="C1100" t="str">
            <v>FT</v>
          </cell>
          <cell r="D1100" t="str">
            <v>CONCRETE, MISC.:</v>
          </cell>
          <cell r="F1100">
            <v>1</v>
          </cell>
          <cell r="G1100">
            <v>1</v>
          </cell>
        </row>
        <row r="1101">
          <cell r="A1101" t="str">
            <v>511E81200</v>
          </cell>
          <cell r="C1101" t="str">
            <v>LS</v>
          </cell>
          <cell r="D1101" t="str">
            <v>CONCRETE, MISC.:</v>
          </cell>
          <cell r="F1101">
            <v>1</v>
          </cell>
          <cell r="G1101">
            <v>1</v>
          </cell>
        </row>
        <row r="1102">
          <cell r="A1102" t="str">
            <v>511E81300</v>
          </cell>
          <cell r="C1102" t="str">
            <v>EACH</v>
          </cell>
          <cell r="D1102" t="str">
            <v>CONCRETE, MISC.:</v>
          </cell>
          <cell r="F1102">
            <v>1</v>
          </cell>
          <cell r="G1102">
            <v>1</v>
          </cell>
        </row>
        <row r="1103">
          <cell r="A1103" t="str">
            <v>511E81400</v>
          </cell>
          <cell r="C1103" t="str">
            <v>LB</v>
          </cell>
          <cell r="D1103" t="str">
            <v>CONCRETE, MISC.:</v>
          </cell>
          <cell r="F1103">
            <v>1</v>
          </cell>
          <cell r="G1103">
            <v>1</v>
          </cell>
        </row>
        <row r="1104">
          <cell r="A1104" t="str">
            <v>511E81500</v>
          </cell>
          <cell r="C1104" t="str">
            <v>CF</v>
          </cell>
          <cell r="D1104" t="str">
            <v>CONCRETE, MISC.:</v>
          </cell>
          <cell r="F1104">
            <v>1</v>
          </cell>
          <cell r="G1104">
            <v>1</v>
          </cell>
        </row>
        <row r="1105">
          <cell r="A1105" t="str">
            <v>512E10000</v>
          </cell>
          <cell r="C1105" t="str">
            <v>SY</v>
          </cell>
          <cell r="D1105" t="str">
            <v>SEALING OF CONCRETE SURFACES</v>
          </cell>
          <cell r="F1105">
            <v>0</v>
          </cell>
          <cell r="G1105"/>
        </row>
        <row r="1106">
          <cell r="A1106" t="str">
            <v>512E10001</v>
          </cell>
          <cell r="C1106" t="str">
            <v>SY</v>
          </cell>
          <cell r="D1106" t="str">
            <v>SEALING OF CONCRETE SURFACES, AS PER PLAN</v>
          </cell>
          <cell r="F1106">
            <v>0</v>
          </cell>
          <cell r="G1106" t="str">
            <v>PERMANENT GRAFFITI PROTECTION</v>
          </cell>
        </row>
        <row r="1107">
          <cell r="A1107" t="str">
            <v>512E10050</v>
          </cell>
          <cell r="C1107" t="str">
            <v>SY</v>
          </cell>
          <cell r="D1107" t="str">
            <v>SEALING OF CONCRETE SURFACES (NON-EPOXY)</v>
          </cell>
          <cell r="F1107">
            <v>0</v>
          </cell>
          <cell r="G1107"/>
        </row>
        <row r="1108">
          <cell r="A1108" t="str">
            <v>512E10051</v>
          </cell>
          <cell r="C1108" t="str">
            <v>SY</v>
          </cell>
          <cell r="D1108" t="str">
            <v>SEALING OF CONCRETE SURFACES (NON-EPOXY), AS PER PLAN</v>
          </cell>
          <cell r="F1108">
            <v>0</v>
          </cell>
          <cell r="G1108"/>
        </row>
        <row r="1109">
          <cell r="A1109" t="str">
            <v>512E10100</v>
          </cell>
          <cell r="C1109" t="str">
            <v>SY</v>
          </cell>
          <cell r="D1109" t="str">
            <v>SEALING OF CONCRETE SURFACES (EPOXY-URETHANE)</v>
          </cell>
          <cell r="F1109">
            <v>0</v>
          </cell>
          <cell r="G1109"/>
        </row>
        <row r="1110">
          <cell r="A1110" t="str">
            <v>512E10101</v>
          </cell>
          <cell r="C1110" t="str">
            <v>SY</v>
          </cell>
          <cell r="D1110" t="str">
            <v>SEALING OF CONCRETE SURFACES (EPOXY-URETHANE), AS PER PLAN</v>
          </cell>
          <cell r="F1110">
            <v>0</v>
          </cell>
          <cell r="G1110"/>
        </row>
        <row r="1111">
          <cell r="A1111" t="str">
            <v>512E10300</v>
          </cell>
          <cell r="C1111" t="str">
            <v>SY</v>
          </cell>
          <cell r="D1111" t="str">
            <v>SEALING CONCRETE BRIDGE DECKS WITH HMWM RESIN</v>
          </cell>
          <cell r="F1111">
            <v>0</v>
          </cell>
          <cell r="G1111"/>
        </row>
        <row r="1112">
          <cell r="A1112" t="str">
            <v>512E10301</v>
          </cell>
          <cell r="C1112" t="str">
            <v>SY</v>
          </cell>
          <cell r="D1112" t="str">
            <v>SEALING CONCRETE BRIDGE DECKS WITH HMWM RESIN, AS PER PLAN</v>
          </cell>
          <cell r="F1112">
            <v>0</v>
          </cell>
          <cell r="G1112"/>
        </row>
        <row r="1113">
          <cell r="A1113" t="str">
            <v>512E10400</v>
          </cell>
          <cell r="C1113" t="str">
            <v>SY</v>
          </cell>
          <cell r="D1113" t="str">
            <v>TREATING OF CONCRETE BRIDGE DECK WITH SRS</v>
          </cell>
          <cell r="F1113">
            <v>0</v>
          </cell>
          <cell r="G1113"/>
        </row>
        <row r="1114">
          <cell r="A1114" t="str">
            <v>512E10401</v>
          </cell>
          <cell r="C1114" t="str">
            <v>SY</v>
          </cell>
          <cell r="D1114" t="str">
            <v>TREATING OF CONCRETE BRIDGE DECK WITH SRS, AS PER PLAN</v>
          </cell>
          <cell r="F1114">
            <v>0</v>
          </cell>
          <cell r="G1114"/>
        </row>
        <row r="1115">
          <cell r="A1115" t="str">
            <v>512E10600</v>
          </cell>
          <cell r="C1115" t="str">
            <v>FT</v>
          </cell>
          <cell r="D1115" t="str">
            <v>CONCRETE REPAIR BY EPOXY INJECTION</v>
          </cell>
          <cell r="F1115">
            <v>0</v>
          </cell>
          <cell r="G1115"/>
        </row>
        <row r="1116">
          <cell r="A1116" t="str">
            <v>512E10601</v>
          </cell>
          <cell r="C1116" t="str">
            <v>FT</v>
          </cell>
          <cell r="D1116" t="str">
            <v>CONCRETE REPAIR BY EPOXY INJECTION, AS PER PLAN</v>
          </cell>
          <cell r="F1116">
            <v>0</v>
          </cell>
          <cell r="G1116"/>
        </row>
        <row r="1117">
          <cell r="A1117" t="str">
            <v>512E21300</v>
          </cell>
          <cell r="B1117" t="str">
            <v>Y</v>
          </cell>
          <cell r="C1117" t="str">
            <v>SF</v>
          </cell>
          <cell r="D1117" t="str">
            <v>SPECIAL - PROTECTION OF CONCRETE SURFACE</v>
          </cell>
          <cell r="F1117">
            <v>0</v>
          </cell>
          <cell r="G1117"/>
        </row>
        <row r="1118">
          <cell r="A1118" t="str">
            <v>512E33000</v>
          </cell>
          <cell r="C1118" t="str">
            <v>SY</v>
          </cell>
          <cell r="D1118" t="str">
            <v>TYPE 2 WATERPROOFING</v>
          </cell>
          <cell r="F1118">
            <v>0</v>
          </cell>
          <cell r="G1118" t="str">
            <v>CHECK UNIT OF MEASURE</v>
          </cell>
        </row>
        <row r="1119">
          <cell r="A1119" t="str">
            <v>512E33001</v>
          </cell>
          <cell r="C1119" t="str">
            <v>SY</v>
          </cell>
          <cell r="D1119" t="str">
            <v>TYPE 2 WATERPROOFING,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512E33010</v>
          </cell>
          <cell r="C1120" t="str">
            <v>SY</v>
          </cell>
          <cell r="D1120" t="str">
            <v>TYPE 3 WATERPROOFING</v>
          </cell>
          <cell r="F1120">
            <v>0</v>
          </cell>
          <cell r="G1120" t="str">
            <v>CHECK UNIT OF MEASURE</v>
          </cell>
        </row>
        <row r="1121">
          <cell r="A1121" t="str">
            <v>512E33011</v>
          </cell>
          <cell r="C1121" t="str">
            <v>SY</v>
          </cell>
          <cell r="D1121" t="str">
            <v>TYPE 3 WATERPROOFING,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512E33300</v>
          </cell>
          <cell r="B1122"/>
          <cell r="C1122" t="str">
            <v>SY</v>
          </cell>
          <cell r="D1122" t="str">
            <v>TYPE A WATERPROOFING</v>
          </cell>
          <cell r="F1122">
            <v>0</v>
          </cell>
          <cell r="G1122" t="str">
            <v>CHECK UNIT OF MEASURE</v>
          </cell>
        </row>
        <row r="1123">
          <cell r="A1123" t="str">
            <v>512E33301</v>
          </cell>
          <cell r="B1123"/>
          <cell r="C1123" t="str">
            <v>SY</v>
          </cell>
          <cell r="D1123" t="str">
            <v>TYPE A WATERPROOFING,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512E44400</v>
          </cell>
          <cell r="B1124"/>
          <cell r="C1124" t="str">
            <v>SY</v>
          </cell>
          <cell r="D1124" t="str">
            <v>TYPE B WATERPROOFING</v>
          </cell>
          <cell r="F1124">
            <v>0</v>
          </cell>
          <cell r="G1124" t="str">
            <v>CHECK UNIT OF MEASURE</v>
          </cell>
        </row>
        <row r="1125">
          <cell r="A1125" t="str">
            <v>512E44401</v>
          </cell>
          <cell r="C1125" t="str">
            <v>SY</v>
          </cell>
          <cell r="D1125" t="str">
            <v>TYPE B WATERPROOFING,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512E44450</v>
          </cell>
          <cell r="C1126" t="str">
            <v>SY</v>
          </cell>
          <cell r="D1126" t="str">
            <v>TYPE E WATERPROOFING</v>
          </cell>
          <cell r="F1126">
            <v>0</v>
          </cell>
          <cell r="G1126" t="str">
            <v>CHECK UNIT OF MEASURE</v>
          </cell>
        </row>
        <row r="1127">
          <cell r="A1127" t="str">
            <v>512E44451</v>
          </cell>
          <cell r="C1127" t="str">
            <v>SY</v>
          </cell>
          <cell r="D1127" t="str">
            <v>TYPE E WATERPROOFING,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512E55900</v>
          </cell>
          <cell r="C1128" t="str">
            <v>LS</v>
          </cell>
          <cell r="D1128" t="str">
            <v>TYPE 2 WATERPROOFING</v>
          </cell>
          <cell r="F1128">
            <v>0</v>
          </cell>
          <cell r="G1128" t="str">
            <v>CHECK UNIT OF MEASURE</v>
          </cell>
        </row>
        <row r="1129">
          <cell r="A1129" t="str">
            <v>512E55901</v>
          </cell>
          <cell r="C1129" t="str">
            <v>LS</v>
          </cell>
          <cell r="D1129" t="str">
            <v>TYPE 2 WATERPROOFING,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512E55910</v>
          </cell>
          <cell r="C1130" t="str">
            <v>LS</v>
          </cell>
          <cell r="D1130" t="str">
            <v>TYPE 3 WATERPROOFING</v>
          </cell>
          <cell r="F1130">
            <v>0</v>
          </cell>
          <cell r="G1130" t="str">
            <v>CHECK UNIT OF MEASURE</v>
          </cell>
        </row>
        <row r="1131">
          <cell r="A1131" t="str">
            <v>512E55911</v>
          </cell>
          <cell r="C1131" t="str">
            <v>LS</v>
          </cell>
          <cell r="D1131" t="str">
            <v>TYPE 3 WATERPROOFING,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512E55920</v>
          </cell>
          <cell r="C1132" t="str">
            <v>LS</v>
          </cell>
          <cell r="D1132" t="str">
            <v>TYPE A WATERPROOFING</v>
          </cell>
          <cell r="F1132">
            <v>0</v>
          </cell>
          <cell r="G1132" t="str">
            <v>CHECK UNIT OF MEASURE</v>
          </cell>
        </row>
        <row r="1133">
          <cell r="A1133" t="str">
            <v>512E55930</v>
          </cell>
          <cell r="B1133"/>
          <cell r="C1133" t="str">
            <v>LS</v>
          </cell>
          <cell r="D1133" t="str">
            <v>TYPE B WATERPROOFING</v>
          </cell>
          <cell r="F1133">
            <v>0</v>
          </cell>
          <cell r="G1133" t="str">
            <v>CHECK UNIT OF MEASURE</v>
          </cell>
        </row>
        <row r="1134">
          <cell r="A1134" t="str">
            <v>512E55950</v>
          </cell>
          <cell r="B1134"/>
          <cell r="C1134" t="str">
            <v>LS</v>
          </cell>
          <cell r="D1134" t="str">
            <v>TYPE E WATERPROOFING</v>
          </cell>
          <cell r="F1134">
            <v>0</v>
          </cell>
          <cell r="G1134" t="str">
            <v>CHECK UNIT OF MEASURE</v>
          </cell>
        </row>
        <row r="1135">
          <cell r="A1135" t="str">
            <v>512E56100</v>
          </cell>
          <cell r="B1135" t="str">
            <v>Y</v>
          </cell>
          <cell r="C1135" t="str">
            <v>SY</v>
          </cell>
          <cell r="D1135" t="str">
            <v>SPECIAL - BUTYL RUBBER MEMBRANE WATERPROOFING</v>
          </cell>
          <cell r="F1135">
            <v>0</v>
          </cell>
          <cell r="G1135"/>
        </row>
        <row r="1136">
          <cell r="A1136" t="str">
            <v>512E56202</v>
          </cell>
          <cell r="B1136" t="str">
            <v>Y</v>
          </cell>
          <cell r="C1136" t="str">
            <v>SY</v>
          </cell>
          <cell r="D1136" t="str">
            <v>SPECIAL - ASPHALTIC PANEL</v>
          </cell>
          <cell r="F1136">
            <v>0</v>
          </cell>
          <cell r="G1136"/>
        </row>
        <row r="1137">
          <cell r="A1137" t="str">
            <v>512E67200</v>
          </cell>
          <cell r="B1137" t="str">
            <v>Y</v>
          </cell>
          <cell r="C1137" t="str">
            <v>SY</v>
          </cell>
          <cell r="D1137" t="str">
            <v>SPECIAL - WATERPROOFING</v>
          </cell>
          <cell r="F1137">
            <v>1</v>
          </cell>
          <cell r="G1137" t="str">
            <v>ADD SUPPLEMENTAL DESCRIPTION</v>
          </cell>
        </row>
        <row r="1138">
          <cell r="A1138" t="str">
            <v>512E67300</v>
          </cell>
          <cell r="B1138" t="str">
            <v>Y</v>
          </cell>
          <cell r="C1138" t="str">
            <v>FT</v>
          </cell>
          <cell r="D1138" t="str">
            <v>SPECIAL - WATERPROOFING</v>
          </cell>
          <cell r="F1138">
            <v>1</v>
          </cell>
          <cell r="G1138" t="str">
            <v>ADD SUPPLEMENTAL DESCRIPTION</v>
          </cell>
        </row>
        <row r="1139">
          <cell r="A1139" t="str">
            <v>512E67400</v>
          </cell>
          <cell r="B1139" t="str">
            <v>Y</v>
          </cell>
          <cell r="C1139" t="str">
            <v>SF</v>
          </cell>
          <cell r="D1139" t="str">
            <v>SPECIAL - WATERPROOFING</v>
          </cell>
          <cell r="F1139">
            <v>1</v>
          </cell>
          <cell r="G1139" t="str">
            <v>ADD SUPPLEMENTAL DESCRIPTION</v>
          </cell>
        </row>
        <row r="1140">
          <cell r="A1140" t="str">
            <v>512E67450</v>
          </cell>
          <cell r="B1140" t="str">
            <v>Y</v>
          </cell>
          <cell r="C1140" t="str">
            <v>LS</v>
          </cell>
          <cell r="D1140" t="str">
            <v>SPECIAL - WATERPROOFING</v>
          </cell>
          <cell r="F1140">
            <v>1</v>
          </cell>
          <cell r="G1140" t="str">
            <v>ADD SUPPLEMENTAL DESCRIPTION</v>
          </cell>
        </row>
        <row r="1141">
          <cell r="A1141" t="str">
            <v>512E71500</v>
          </cell>
          <cell r="B1141" t="str">
            <v>Y</v>
          </cell>
          <cell r="C1141" t="str">
            <v>SY</v>
          </cell>
          <cell r="D1141" t="str">
            <v>SPECIAL - URETHANE TOP COAT SEALER</v>
          </cell>
          <cell r="F1141">
            <v>0</v>
          </cell>
          <cell r="G1141"/>
        </row>
        <row r="1142">
          <cell r="A1142" t="str">
            <v>512E72000</v>
          </cell>
          <cell r="B1142" t="str">
            <v>Y</v>
          </cell>
          <cell r="C1142" t="str">
            <v>SY</v>
          </cell>
          <cell r="D1142" t="str">
            <v>SPECIAL - EPOXY WATERPROOFING OVERLAY (1/4" THICK)</v>
          </cell>
          <cell r="F1142">
            <v>0</v>
          </cell>
          <cell r="G1142"/>
        </row>
        <row r="1143">
          <cell r="A1143" t="str">
            <v>512E72500</v>
          </cell>
          <cell r="B1143" t="str">
            <v>Y</v>
          </cell>
          <cell r="C1143" t="str">
            <v>LS</v>
          </cell>
          <cell r="D1143" t="str">
            <v>SPECIAL - TEST PATCH</v>
          </cell>
          <cell r="F1143">
            <v>0</v>
          </cell>
          <cell r="G1143"/>
        </row>
        <row r="1144">
          <cell r="A1144" t="str">
            <v>512E72510</v>
          </cell>
          <cell r="B1144" t="str">
            <v>Y</v>
          </cell>
          <cell r="C1144" t="str">
            <v>EACH</v>
          </cell>
          <cell r="D1144" t="str">
            <v>SPECIAL - TEST PATCH</v>
          </cell>
          <cell r="F1144">
            <v>0</v>
          </cell>
          <cell r="G1144"/>
        </row>
        <row r="1145">
          <cell r="A1145" t="str">
            <v>512E73500</v>
          </cell>
          <cell r="C1145" t="str">
            <v>SY</v>
          </cell>
          <cell r="D1145" t="str">
            <v>TREATING CONCRETE BRIDGE DECKS WITH GRAVITY FED RESIN</v>
          </cell>
          <cell r="F1145">
            <v>0</v>
          </cell>
          <cell r="G1145"/>
        </row>
        <row r="1146">
          <cell r="A1146" t="str">
            <v>512E73501</v>
          </cell>
          <cell r="C1146" t="str">
            <v>SY</v>
          </cell>
          <cell r="D1146" t="str">
            <v>TREATING CONCRETE BRIDGE DECKS WITH GRAVITY FED RESIN, AS PER PLAN</v>
          </cell>
          <cell r="F1146">
            <v>0</v>
          </cell>
          <cell r="G1146"/>
        </row>
        <row r="1147">
          <cell r="A1147" t="str">
            <v>512E74000</v>
          </cell>
          <cell r="C1147" t="str">
            <v>SY</v>
          </cell>
          <cell r="D1147" t="str">
            <v>REMOVAL OF EXISTING COATINGS FROM CONCRETE SURFACES</v>
          </cell>
          <cell r="F1147">
            <v>0</v>
          </cell>
          <cell r="G1147"/>
        </row>
        <row r="1148">
          <cell r="A1148" t="str">
            <v>512E74001</v>
          </cell>
          <cell r="C1148" t="str">
            <v>SY</v>
          </cell>
          <cell r="D1148" t="str">
            <v>REMOVAL OF EXISTING COATINGS FROM CONCRETE SURFACES, AS PER PLAN</v>
          </cell>
          <cell r="F1148">
            <v>0</v>
          </cell>
          <cell r="G1148"/>
        </row>
        <row r="1149">
          <cell r="A1149" t="str">
            <v>512E74500</v>
          </cell>
          <cell r="C1149" t="str">
            <v>FT</v>
          </cell>
          <cell r="D1149" t="str">
            <v>REMOVAL OF EXISTING PAVEMENT MARKING</v>
          </cell>
          <cell r="F1149">
            <v>0</v>
          </cell>
          <cell r="G1149"/>
        </row>
        <row r="1150">
          <cell r="A1150" t="str">
            <v>512E74510</v>
          </cell>
          <cell r="B1150"/>
          <cell r="C1150" t="str">
            <v>SF</v>
          </cell>
          <cell r="D1150" t="str">
            <v>REMOVAL OF EXISTING PAVEMENT MARKING</v>
          </cell>
          <cell r="F1150">
            <v>0</v>
          </cell>
          <cell r="G1150"/>
        </row>
        <row r="1151">
          <cell r="A1151" t="str">
            <v>512E74520</v>
          </cell>
          <cell r="B1151"/>
          <cell r="C1151" t="str">
            <v>EACH</v>
          </cell>
          <cell r="D1151" t="str">
            <v>REMOVAL OF EXISTING PAVEMENT MARKING</v>
          </cell>
          <cell r="F1151">
            <v>0</v>
          </cell>
          <cell r="G1151"/>
        </row>
        <row r="1152">
          <cell r="A1152" t="str">
            <v>512E75000</v>
          </cell>
          <cell r="B1152" t="str">
            <v>Y</v>
          </cell>
          <cell r="C1152" t="str">
            <v>FT</v>
          </cell>
          <cell r="D1152" t="str">
            <v>SPECIAL - SEALING</v>
          </cell>
          <cell r="F1152">
            <v>1</v>
          </cell>
          <cell r="G1152" t="str">
            <v>ADD SUPPLEMENTAL DESCRIPTION</v>
          </cell>
        </row>
        <row r="1153">
          <cell r="A1153" t="str">
            <v>512E75010</v>
          </cell>
          <cell r="B1153" t="str">
            <v>Y</v>
          </cell>
          <cell r="C1153" t="str">
            <v>SF</v>
          </cell>
          <cell r="D1153" t="str">
            <v>SPECIAL - SEALING</v>
          </cell>
          <cell r="F1153">
            <v>1</v>
          </cell>
          <cell r="G1153" t="str">
            <v>ADD SUPPLEMENTAL DESCRIPTION</v>
          </cell>
        </row>
        <row r="1154">
          <cell r="A1154" t="str">
            <v>512E75500</v>
          </cell>
          <cell r="B1154" t="str">
            <v>Y</v>
          </cell>
          <cell r="C1154" t="str">
            <v>SY</v>
          </cell>
          <cell r="D1154" t="str">
            <v>SPECIAL - SEALING</v>
          </cell>
          <cell r="F1154">
            <v>1</v>
          </cell>
          <cell r="G1154" t="str">
            <v>ADD SUPPLEMENTAL DESCRIPTION</v>
          </cell>
        </row>
        <row r="1155">
          <cell r="A1155" t="str">
            <v>512E99000</v>
          </cell>
          <cell r="B1155" t="str">
            <v>Y</v>
          </cell>
          <cell r="C1155" t="str">
            <v>LS</v>
          </cell>
          <cell r="D1155" t="str">
            <v>SPECIAL - SEALING OF CONCRETE</v>
          </cell>
          <cell r="F1155">
            <v>0</v>
          </cell>
          <cell r="G1155" t="str">
            <v>DESIGN BUILD PROJECTS ONLY</v>
          </cell>
        </row>
        <row r="1156">
          <cell r="A1156" t="str">
            <v>513E10000</v>
          </cell>
          <cell r="C1156" t="str">
            <v>LS</v>
          </cell>
          <cell r="D1156" t="str">
            <v>STRUCTURAL STEEL MEMBERS, LEVEL UF</v>
          </cell>
          <cell r="F1156">
            <v>0</v>
          </cell>
          <cell r="G1156" t="str">
            <v>CHECK UNIT OF MEASURE</v>
          </cell>
        </row>
        <row r="1157">
          <cell r="A1157" t="str">
            <v>513E10001</v>
          </cell>
          <cell r="C1157" t="str">
            <v>LS</v>
          </cell>
          <cell r="D1157" t="str">
            <v>STRUCTURAL STEEL MEMBERS, LEVEL UF, AS PER PLAN</v>
          </cell>
          <cell r="F1157">
            <v>0</v>
          </cell>
          <cell r="G1157" t="str">
            <v>CHECK UNIT OF MEASURE</v>
          </cell>
        </row>
        <row r="1158">
          <cell r="A1158" t="str">
            <v>513E10020</v>
          </cell>
          <cell r="C1158" t="str">
            <v>LS</v>
          </cell>
          <cell r="D1158" t="str">
            <v>STRUCTURAL STEEL MEMBERS, LEVEL 1</v>
          </cell>
          <cell r="F1158">
            <v>0</v>
          </cell>
          <cell r="G1158" t="str">
            <v>CHECK UNIT OF MEASURE</v>
          </cell>
        </row>
        <row r="1159">
          <cell r="A1159" t="str">
            <v>513E10021</v>
          </cell>
          <cell r="C1159" t="str">
            <v>LS</v>
          </cell>
          <cell r="D1159" t="str">
            <v>STRUCTURAL STEEL MEMBERS, LEVEL 1, AS PER PLAN</v>
          </cell>
          <cell r="F1159">
            <v>0</v>
          </cell>
          <cell r="G1159" t="str">
            <v>CHECK UNIT OF MEASURE</v>
          </cell>
        </row>
        <row r="1160">
          <cell r="A1160" t="str">
            <v>513E10040</v>
          </cell>
          <cell r="C1160" t="str">
            <v>LS</v>
          </cell>
          <cell r="D1160" t="str">
            <v>STRUCTURAL STEEL MEMBERS, LEVEL 2</v>
          </cell>
          <cell r="F1160">
            <v>0</v>
          </cell>
          <cell r="G1160" t="str">
            <v>CHECK UNIT OF MEASURE</v>
          </cell>
        </row>
        <row r="1161">
          <cell r="A1161" t="str">
            <v>513E10041</v>
          </cell>
          <cell r="C1161" t="str">
            <v>LS</v>
          </cell>
          <cell r="D1161" t="str">
            <v>STRUCTURAL STEEL MEMBERS, LEVEL 2, AS PER PLAN</v>
          </cell>
          <cell r="F1161">
            <v>0</v>
          </cell>
          <cell r="G1161" t="str">
            <v>CHECK UNIT OF MEASURE</v>
          </cell>
        </row>
        <row r="1162">
          <cell r="A1162" t="str">
            <v>513E10060</v>
          </cell>
          <cell r="C1162" t="str">
            <v>LS</v>
          </cell>
          <cell r="D1162" t="str">
            <v>STRUCTURAL STEEL MEMBERS, LEVEL 3</v>
          </cell>
          <cell r="F1162">
            <v>0</v>
          </cell>
          <cell r="G1162" t="str">
            <v>CHECK UNIT OF MEASURE</v>
          </cell>
        </row>
        <row r="1163">
          <cell r="A1163" t="str">
            <v>513E10061</v>
          </cell>
          <cell r="C1163" t="str">
            <v>LS</v>
          </cell>
          <cell r="D1163" t="str">
            <v>STRUCTURAL STEEL MEMBERS, LEVEL 3, AS PER PLAN</v>
          </cell>
          <cell r="F1163">
            <v>0</v>
          </cell>
          <cell r="G1163" t="str">
            <v>CHECK UNIT OF MEASURE</v>
          </cell>
        </row>
        <row r="1164">
          <cell r="A1164" t="str">
            <v>513E10080</v>
          </cell>
          <cell r="C1164" t="str">
            <v>LS</v>
          </cell>
          <cell r="D1164" t="str">
            <v>STRUCTURAL STEEL MEMBERS, LEVEL 4</v>
          </cell>
          <cell r="F1164">
            <v>0</v>
          </cell>
          <cell r="G1164" t="str">
            <v>CHECK UNIT OF MEASURE</v>
          </cell>
        </row>
        <row r="1165">
          <cell r="A1165" t="str">
            <v>513E10081</v>
          </cell>
          <cell r="C1165" t="str">
            <v>LS</v>
          </cell>
          <cell r="D1165" t="str">
            <v>STRUCTURAL STEEL MEMBERS, LEVEL 4, AS PER PLAN</v>
          </cell>
          <cell r="F1165">
            <v>0</v>
          </cell>
          <cell r="G1165" t="str">
            <v>CHECK UNIT OF MEASURE</v>
          </cell>
        </row>
        <row r="1166">
          <cell r="A1166" t="str">
            <v>513E10100</v>
          </cell>
          <cell r="C1166" t="str">
            <v>LS</v>
          </cell>
          <cell r="D1166" t="str">
            <v>STRUCTURAL STEEL MEMBERS, LEVEL 5</v>
          </cell>
          <cell r="F1166">
            <v>0</v>
          </cell>
          <cell r="G1166" t="str">
            <v>CHECK UNIT OF MEASURE</v>
          </cell>
        </row>
        <row r="1167">
          <cell r="A1167" t="str">
            <v>513E10101</v>
          </cell>
          <cell r="C1167" t="str">
            <v>LS</v>
          </cell>
          <cell r="D1167" t="str">
            <v>STRUCTURAL STEEL MEMBERS, LEVEL 5, AS PER PLAN</v>
          </cell>
          <cell r="F1167">
            <v>0</v>
          </cell>
          <cell r="G1167" t="str">
            <v>CHECK UNIT OF MEASURE</v>
          </cell>
        </row>
        <row r="1168">
          <cell r="A1168" t="str">
            <v>513E10120</v>
          </cell>
          <cell r="C1168" t="str">
            <v>LS</v>
          </cell>
          <cell r="D1168" t="str">
            <v>STRUCTURAL STEEL MEMBERS, LEVEL 6</v>
          </cell>
          <cell r="F1168">
            <v>0</v>
          </cell>
          <cell r="G1168" t="str">
            <v>CHECK UNIT OF MEASURE</v>
          </cell>
        </row>
        <row r="1169">
          <cell r="A1169" t="str">
            <v>513E10121</v>
          </cell>
          <cell r="C1169" t="str">
            <v>LS</v>
          </cell>
          <cell r="D1169" t="str">
            <v>STRUCTURAL STEEL MEMBERS, LEVEL 6, AS PER PLAN</v>
          </cell>
          <cell r="F1169">
            <v>0</v>
          </cell>
          <cell r="G1169" t="str">
            <v>CHECK UNIT OF MEASURE</v>
          </cell>
        </row>
        <row r="1170">
          <cell r="A1170" t="str">
            <v>513E10200</v>
          </cell>
          <cell r="C1170" t="str">
            <v>LB</v>
          </cell>
          <cell r="D1170" t="str">
            <v>STRUCTURAL STEEL MEMBERS, LEVEL UF</v>
          </cell>
          <cell r="F1170">
            <v>0</v>
          </cell>
          <cell r="G1170" t="str">
            <v>CHECK UNIT OF MEASURE</v>
          </cell>
        </row>
        <row r="1171">
          <cell r="A1171" t="str">
            <v>513E10201</v>
          </cell>
          <cell r="C1171" t="str">
            <v>LB</v>
          </cell>
          <cell r="D1171" t="str">
            <v>STRUCTURAL STEEL MEMBERS, LEVEL UF, AS PER PLAN</v>
          </cell>
          <cell r="F1171">
            <v>0</v>
          </cell>
          <cell r="G1171" t="str">
            <v>CHECK UNIT OF MEASURE</v>
          </cell>
        </row>
        <row r="1172">
          <cell r="A1172" t="str">
            <v>513E10220</v>
          </cell>
          <cell r="C1172" t="str">
            <v>LB</v>
          </cell>
          <cell r="D1172" t="str">
            <v>STRUCTURAL STEEL MEMBERS, LEVEL 1</v>
          </cell>
          <cell r="F1172">
            <v>0</v>
          </cell>
          <cell r="G1172" t="str">
            <v>CHECK UNIT OF MEASURE</v>
          </cell>
        </row>
        <row r="1173">
          <cell r="A1173" t="str">
            <v>513E10221</v>
          </cell>
          <cell r="C1173" t="str">
            <v>LB</v>
          </cell>
          <cell r="D1173" t="str">
            <v>STRUCTURAL STEEL MEMBERS, LEVEL 1, AS PER PLAN</v>
          </cell>
          <cell r="F1173">
            <v>0</v>
          </cell>
          <cell r="G1173" t="str">
            <v>CHECK UNIT OF MEASURE</v>
          </cell>
        </row>
        <row r="1174">
          <cell r="A1174" t="str">
            <v>513E10240</v>
          </cell>
          <cell r="C1174" t="str">
            <v>LB</v>
          </cell>
          <cell r="D1174" t="str">
            <v>STRUCTURAL STEEL MEMBERS, LEVEL 2</v>
          </cell>
          <cell r="F1174">
            <v>0</v>
          </cell>
          <cell r="G1174" t="str">
            <v>CHECK UNIT OF MEASURE</v>
          </cell>
        </row>
        <row r="1175">
          <cell r="A1175" t="str">
            <v>513E10241</v>
          </cell>
          <cell r="C1175" t="str">
            <v>LB</v>
          </cell>
          <cell r="D1175" t="str">
            <v>STRUCTURAL STEEL MEMBERS, LEVEL 2, AS PER PLAN</v>
          </cell>
          <cell r="F1175">
            <v>0</v>
          </cell>
          <cell r="G1175" t="str">
            <v>CHECK UNIT OF MEASURE</v>
          </cell>
        </row>
        <row r="1176">
          <cell r="A1176" t="str">
            <v>513E10260</v>
          </cell>
          <cell r="C1176" t="str">
            <v>LB</v>
          </cell>
          <cell r="D1176" t="str">
            <v>STRUCTURAL STEEL MEMBERS, LEVEL 3</v>
          </cell>
          <cell r="F1176">
            <v>0</v>
          </cell>
          <cell r="G1176" t="str">
            <v>CHECK UNIT OF MEASURE</v>
          </cell>
        </row>
        <row r="1177">
          <cell r="A1177" t="str">
            <v>513E10261</v>
          </cell>
          <cell r="C1177" t="str">
            <v>LB</v>
          </cell>
          <cell r="D1177" t="str">
            <v>STRUCTURAL STEEL MEMBERS, LEVEL 3, AS PER PLAN</v>
          </cell>
          <cell r="F1177">
            <v>0</v>
          </cell>
          <cell r="G1177" t="str">
            <v>CHECK UNIT OF MEASURE</v>
          </cell>
        </row>
        <row r="1178">
          <cell r="A1178" t="str">
            <v>513E10280</v>
          </cell>
          <cell r="C1178" t="str">
            <v>LB</v>
          </cell>
          <cell r="D1178" t="str">
            <v>STRUCTURAL STEEL MEMBERS, LEVEL 4</v>
          </cell>
          <cell r="F1178">
            <v>0</v>
          </cell>
          <cell r="G1178" t="str">
            <v>CHECK UNIT OF MEASURE</v>
          </cell>
        </row>
        <row r="1179">
          <cell r="A1179" t="str">
            <v>513E10281</v>
          </cell>
          <cell r="C1179" t="str">
            <v>LB</v>
          </cell>
          <cell r="D1179" t="str">
            <v>STRUCTURAL STEEL MEMBERS, LEVEL 4, AS PER PLAN</v>
          </cell>
          <cell r="F1179">
            <v>0</v>
          </cell>
          <cell r="G1179" t="str">
            <v>CHECK UNIT OF MEASURE</v>
          </cell>
        </row>
        <row r="1180">
          <cell r="A1180" t="str">
            <v>513E10300</v>
          </cell>
          <cell r="C1180" t="str">
            <v>LB</v>
          </cell>
          <cell r="D1180" t="str">
            <v>STRUCTURAL STEEL MEMBERS, LEVEL 5</v>
          </cell>
          <cell r="F1180">
            <v>0</v>
          </cell>
          <cell r="G1180" t="str">
            <v>CHECK UNIT OF MEASURE</v>
          </cell>
        </row>
        <row r="1181">
          <cell r="A1181" t="str">
            <v>513E10301</v>
          </cell>
          <cell r="C1181" t="str">
            <v>LB</v>
          </cell>
          <cell r="D1181" t="str">
            <v>STRUCTURAL STEEL MEMBERS, LEVEL 5, AS PER PLAN</v>
          </cell>
          <cell r="F1181">
            <v>0</v>
          </cell>
          <cell r="G1181" t="str">
            <v>CHECK UNIT OF MEASURE</v>
          </cell>
        </row>
        <row r="1182">
          <cell r="A1182" t="str">
            <v>513E10320</v>
          </cell>
          <cell r="C1182" t="str">
            <v>LB</v>
          </cell>
          <cell r="D1182" t="str">
            <v>STRUCTURAL STEEL MEMBERS, LEVEL 6</v>
          </cell>
          <cell r="F1182">
            <v>0</v>
          </cell>
          <cell r="G1182" t="str">
            <v>CHECK UNIT OF MEASURE</v>
          </cell>
        </row>
        <row r="1183">
          <cell r="A1183" t="str">
            <v>513E10321</v>
          </cell>
          <cell r="C1183" t="str">
            <v>LB</v>
          </cell>
          <cell r="D1183" t="str">
            <v>STRUCTURAL STEEL MEMBERS, LEVEL 6, AS PER PLAN</v>
          </cell>
          <cell r="F1183">
            <v>0</v>
          </cell>
          <cell r="G1183" t="str">
            <v>CHECK UNIT OF MEASURE</v>
          </cell>
        </row>
        <row r="1184">
          <cell r="A1184" t="str">
            <v>513E10400</v>
          </cell>
          <cell r="C1184" t="str">
            <v>LB</v>
          </cell>
          <cell r="D1184" t="str">
            <v>STRUCTURAL STEEL MEMBERS, HYBRID GIRDER, LEVEL SIX (6) FABRICATION</v>
          </cell>
          <cell r="F1184">
            <v>0</v>
          </cell>
          <cell r="G1184"/>
        </row>
        <row r="1185">
          <cell r="A1185" t="str">
            <v>513E10401</v>
          </cell>
          <cell r="C1185" t="str">
            <v>LB</v>
          </cell>
          <cell r="D1185" t="str">
            <v>STRUCTURAL STEEL MEMBERS, HYBRID GIRDER, LEVEL SIX (6) FABRICATION, AS PER PLAN</v>
          </cell>
          <cell r="F1185">
            <v>0</v>
          </cell>
          <cell r="G1185"/>
        </row>
        <row r="1186">
          <cell r="A1186" t="str">
            <v>513E20000</v>
          </cell>
          <cell r="C1186" t="str">
            <v>EACH</v>
          </cell>
          <cell r="D1186" t="str">
            <v>WELDED STUD SHEAR CONNECTORS</v>
          </cell>
          <cell r="F1186">
            <v>0</v>
          </cell>
          <cell r="G1186"/>
        </row>
        <row r="1187">
          <cell r="A1187" t="str">
            <v>513E20001</v>
          </cell>
          <cell r="C1187" t="str">
            <v>EACH</v>
          </cell>
          <cell r="D1187" t="str">
            <v>WELDED STUD SHEAR CONNECTORS, AS PER PLAN</v>
          </cell>
          <cell r="F1187">
            <v>0</v>
          </cell>
          <cell r="G1187"/>
        </row>
        <row r="1188">
          <cell r="A1188" t="str">
            <v>513E21000</v>
          </cell>
          <cell r="C1188" t="str">
            <v>EACH</v>
          </cell>
          <cell r="D1188" t="str">
            <v>TRIMMING OF BEAM END</v>
          </cell>
          <cell r="F1188">
            <v>0</v>
          </cell>
          <cell r="G1188"/>
        </row>
        <row r="1189">
          <cell r="A1189" t="str">
            <v>513E21001</v>
          </cell>
          <cell r="C1189" t="str">
            <v>EACH</v>
          </cell>
          <cell r="D1189" t="str">
            <v>TRIMMING OF BEAM END, AS PER PLAN</v>
          </cell>
          <cell r="F1189">
            <v>0</v>
          </cell>
          <cell r="G1189"/>
        </row>
        <row r="1190">
          <cell r="A1190" t="str">
            <v>513E21500</v>
          </cell>
          <cell r="C1190" t="str">
            <v>LB</v>
          </cell>
          <cell r="D1190" t="str">
            <v>REPLACEMENT OF DETERIORATED END CROSSFRAMES</v>
          </cell>
          <cell r="F1190">
            <v>0</v>
          </cell>
          <cell r="G1190"/>
        </row>
        <row r="1191">
          <cell r="A1191" t="str">
            <v>513E21501</v>
          </cell>
          <cell r="C1191" t="str">
            <v>LB</v>
          </cell>
          <cell r="D1191" t="str">
            <v>REPLACEMENT OF DETERIORATED END CROSSFRAMES, AS PER PLAN</v>
          </cell>
          <cell r="F1191">
            <v>0</v>
          </cell>
          <cell r="G1191"/>
        </row>
        <row r="1192">
          <cell r="A1192" t="str">
            <v>513E21599</v>
          </cell>
          <cell r="C1192" t="str">
            <v>LB</v>
          </cell>
          <cell r="D1192" t="str">
            <v>STRUCTURAL STEEL FOR REHABILITATION</v>
          </cell>
          <cell r="F1192">
            <v>0</v>
          </cell>
          <cell r="G1192"/>
        </row>
        <row r="1193">
          <cell r="A1193" t="str">
            <v>513E21600</v>
          </cell>
          <cell r="C1193" t="str">
            <v>LB</v>
          </cell>
          <cell r="D1193" t="str">
            <v>STRUCTURAL STEEL FOR REHABILITATION, AS PER PLAN</v>
          </cell>
          <cell r="F1193">
            <v>0</v>
          </cell>
          <cell r="G1193"/>
        </row>
        <row r="1194">
          <cell r="A1194" t="str">
            <v>513E90000</v>
          </cell>
          <cell r="C1194" t="str">
            <v>LB</v>
          </cell>
          <cell r="D1194" t="str">
            <v>STRUCTURAL STEEL, MISC.:</v>
          </cell>
          <cell r="F1194">
            <v>1</v>
          </cell>
          <cell r="G1194">
            <v>1</v>
          </cell>
        </row>
        <row r="1195">
          <cell r="A1195" t="str">
            <v>513E95000</v>
          </cell>
          <cell r="C1195" t="str">
            <v>FT</v>
          </cell>
          <cell r="D1195" t="str">
            <v>STRUCTURAL STEEL, MISC.:</v>
          </cell>
          <cell r="F1195">
            <v>1</v>
          </cell>
          <cell r="G1195">
            <v>1</v>
          </cell>
        </row>
        <row r="1196">
          <cell r="A1196" t="str">
            <v>513E95020</v>
          </cell>
          <cell r="C1196" t="str">
            <v>LS</v>
          </cell>
          <cell r="D1196" t="str">
            <v>STRUCTURAL STEEL, MISC.:</v>
          </cell>
          <cell r="F1196">
            <v>1</v>
          </cell>
          <cell r="G1196">
            <v>1</v>
          </cell>
        </row>
        <row r="1197">
          <cell r="A1197" t="str">
            <v>513E95030</v>
          </cell>
          <cell r="C1197" t="str">
            <v>EACH</v>
          </cell>
          <cell r="D1197" t="str">
            <v>STRUCTURAL STEEL, MISC.:</v>
          </cell>
          <cell r="F1197">
            <v>1</v>
          </cell>
          <cell r="G1197">
            <v>1</v>
          </cell>
        </row>
        <row r="1198">
          <cell r="A1198" t="str">
            <v>513E95050</v>
          </cell>
          <cell r="C1198" t="str">
            <v>SF</v>
          </cell>
          <cell r="D1198" t="str">
            <v>STRUCTURAL STEEL, MISC.:</v>
          </cell>
          <cell r="F1198">
            <v>1</v>
          </cell>
          <cell r="G1198">
            <v>1</v>
          </cell>
        </row>
        <row r="1199">
          <cell r="A1199" t="str">
            <v>514E00050</v>
          </cell>
          <cell r="C1199" t="str">
            <v>SF</v>
          </cell>
          <cell r="D1199" t="str">
            <v>SURFACE PREPARATION OF EXISTING STRUCTURAL STEEL</v>
          </cell>
          <cell r="F1199">
            <v>0</v>
          </cell>
          <cell r="G1199"/>
        </row>
        <row r="1200">
          <cell r="A1200" t="str">
            <v>514E00051</v>
          </cell>
          <cell r="C1200" t="str">
            <v>SF</v>
          </cell>
          <cell r="D1200" t="str">
            <v>SURFACE PREPARATION OF EXISTING STRUCTURAL STEEL, AS PER PLAN</v>
          </cell>
          <cell r="F1200">
            <v>0</v>
          </cell>
          <cell r="G1200"/>
        </row>
        <row r="1201">
          <cell r="A1201" t="str">
            <v>514E00056</v>
          </cell>
          <cell r="C1201" t="str">
            <v>SF</v>
          </cell>
          <cell r="D1201" t="str">
            <v>FIELD PAINTING OF EXISTING STRUCTURAL STEEL, PRIME COAT</v>
          </cell>
          <cell r="F1201">
            <v>0</v>
          </cell>
          <cell r="G1201"/>
        </row>
        <row r="1202">
          <cell r="A1202" t="str">
            <v>514E00057</v>
          </cell>
          <cell r="C1202" t="str">
            <v>SF</v>
          </cell>
          <cell r="D1202" t="str">
            <v>FIELD PAINTING OF EXISTING STRUCTURAL STEEL, PRIME COAT, AS PER PLAN</v>
          </cell>
          <cell r="F1202">
            <v>0</v>
          </cell>
          <cell r="G1202"/>
        </row>
        <row r="1203">
          <cell r="A1203" t="str">
            <v>514E00060</v>
          </cell>
          <cell r="C1203" t="str">
            <v>SF</v>
          </cell>
          <cell r="D1203" t="str">
            <v>FIELD PAINTING STRUCTURAL STEEL, INTERMEDIATE COAT</v>
          </cell>
          <cell r="F1203">
            <v>0</v>
          </cell>
          <cell r="G1203"/>
        </row>
        <row r="1204">
          <cell r="A1204" t="str">
            <v>514E00061</v>
          </cell>
          <cell r="C1204" t="str">
            <v>SF</v>
          </cell>
          <cell r="D1204" t="str">
            <v>FIELD PAINTING STRUCTURAL STEEL, INTERMEDIATE COAT, AS PER PLAN</v>
          </cell>
          <cell r="F1204">
            <v>0</v>
          </cell>
          <cell r="G1204"/>
        </row>
        <row r="1205">
          <cell r="A1205" t="str">
            <v>514E00066</v>
          </cell>
          <cell r="C1205" t="str">
            <v>SF</v>
          </cell>
          <cell r="D1205" t="str">
            <v>FIELD PAINTING STRUCTURAL STEEL, FINISH COAT</v>
          </cell>
          <cell r="F1205">
            <v>0</v>
          </cell>
          <cell r="G1205"/>
        </row>
        <row r="1206">
          <cell r="A1206" t="str">
            <v>514E00067</v>
          </cell>
          <cell r="C1206" t="str">
            <v>SF</v>
          </cell>
          <cell r="D1206" t="str">
            <v>FIELD PAINTING STRUCTURAL STEEL, FINISH COAT, AS PER PLAN</v>
          </cell>
          <cell r="F1206">
            <v>0</v>
          </cell>
          <cell r="G1206"/>
        </row>
        <row r="1207">
          <cell r="A1207" t="str">
            <v>514E00100</v>
          </cell>
          <cell r="C1207" t="str">
            <v>LS</v>
          </cell>
          <cell r="D1207" t="str">
            <v>SURFACE PREPARATION OF EXISTING STRUCTURAL STEEL</v>
          </cell>
          <cell r="F1207">
            <v>0</v>
          </cell>
          <cell r="G1207"/>
        </row>
        <row r="1208">
          <cell r="A1208" t="str">
            <v>514E00101</v>
          </cell>
          <cell r="C1208" t="str">
            <v>LS</v>
          </cell>
          <cell r="D1208" t="str">
            <v>SURFACE PREPARATION OF EXISTING STRUCTURAL STEEL, AS PER PLAN</v>
          </cell>
          <cell r="F1208">
            <v>0</v>
          </cell>
          <cell r="G1208"/>
        </row>
        <row r="1209">
          <cell r="A1209" t="str">
            <v>514E00200</v>
          </cell>
          <cell r="C1209" t="str">
            <v>LS</v>
          </cell>
          <cell r="D1209" t="str">
            <v>FIELD PAINTING OF EXISTING STRUCTURAL STEEL, PRIME COAT</v>
          </cell>
          <cell r="F1209">
            <v>0</v>
          </cell>
          <cell r="G1209"/>
        </row>
        <row r="1210">
          <cell r="A1210" t="str">
            <v>514E00201</v>
          </cell>
          <cell r="C1210" t="str">
            <v>LS</v>
          </cell>
          <cell r="D1210" t="str">
            <v>FIELD PAINTING OF EXISTING STRUCTURAL STEEL, PRIME COAT, AS PER PLAN</v>
          </cell>
          <cell r="F1210">
            <v>0</v>
          </cell>
          <cell r="G1210"/>
        </row>
        <row r="1211">
          <cell r="A1211" t="str">
            <v>514E00300</v>
          </cell>
          <cell r="C1211" t="str">
            <v>LS</v>
          </cell>
          <cell r="D1211" t="str">
            <v>FIELD PAINTING STRUCTURAL STEEL, INTERMEDIATE COAT</v>
          </cell>
          <cell r="F1211">
            <v>0</v>
          </cell>
          <cell r="G1211"/>
        </row>
        <row r="1212">
          <cell r="A1212" t="str">
            <v>514E00301</v>
          </cell>
          <cell r="C1212" t="str">
            <v>LS</v>
          </cell>
          <cell r="D1212" t="str">
            <v>FIELD PAINTING STRUCTURAL STEEL, INTERMEDIATE COAT, AS PER PLAN</v>
          </cell>
          <cell r="F1212">
            <v>0</v>
          </cell>
          <cell r="G1212"/>
        </row>
        <row r="1213">
          <cell r="A1213" t="str">
            <v>514E00400</v>
          </cell>
          <cell r="C1213" t="str">
            <v>LS</v>
          </cell>
          <cell r="D1213" t="str">
            <v>FIELD PAINTING STRUCTURAL STEEL, FINISH COAT</v>
          </cell>
          <cell r="F1213">
            <v>0</v>
          </cell>
          <cell r="G1213"/>
        </row>
        <row r="1214">
          <cell r="A1214" t="str">
            <v>514E00401</v>
          </cell>
          <cell r="C1214" t="str">
            <v>LS</v>
          </cell>
          <cell r="D1214" t="str">
            <v>FIELD PAINTING STRUCTURAL STEEL, FINISH COAT, AS PER PLAN</v>
          </cell>
          <cell r="F1214">
            <v>0</v>
          </cell>
          <cell r="G1214"/>
        </row>
        <row r="1215">
          <cell r="A1215" t="str">
            <v>514E00504</v>
          </cell>
          <cell r="C1215" t="str">
            <v>MNHR</v>
          </cell>
          <cell r="D1215" t="str">
            <v>GRINDING FINS, TEARS, SLIVERS ON EXISTING STRUCTURAL STEEL</v>
          </cell>
          <cell r="F1215">
            <v>0</v>
          </cell>
          <cell r="G1215"/>
        </row>
        <row r="1216">
          <cell r="A1216" t="str">
            <v>514E00505</v>
          </cell>
          <cell r="C1216" t="str">
            <v>MNHR</v>
          </cell>
          <cell r="D1216" t="str">
            <v>GRINDING FINS, TEARS, SLIVERS ON EXISTING STRUCTURAL STEEL, AS PER PLAN</v>
          </cell>
          <cell r="F1216">
            <v>0</v>
          </cell>
          <cell r="G1216"/>
        </row>
        <row r="1217">
          <cell r="A1217" t="str">
            <v>514E00800</v>
          </cell>
          <cell r="C1217" t="str">
            <v>LB</v>
          </cell>
          <cell r="D1217" t="str">
            <v>FIELD PAINTING STRUCTURAL STEEL, INTERMEDIATE COAT</v>
          </cell>
          <cell r="F1217">
            <v>0</v>
          </cell>
          <cell r="G1217"/>
        </row>
        <row r="1218">
          <cell r="A1218" t="str">
            <v>514E00850</v>
          </cell>
          <cell r="C1218" t="str">
            <v>LB</v>
          </cell>
          <cell r="D1218" t="str">
            <v>FIELD PAINTING STRUCTURAL STEEL, FINISH COAT</v>
          </cell>
          <cell r="F1218">
            <v>0</v>
          </cell>
          <cell r="G1218"/>
        </row>
        <row r="1219">
          <cell r="A1219" t="str">
            <v>514E00851</v>
          </cell>
          <cell r="C1219" t="str">
            <v>LB</v>
          </cell>
          <cell r="D1219" t="str">
            <v>FIELD PAINTING STRUCTURAL STEEL, FINISH COAT, AS PER PLAN</v>
          </cell>
          <cell r="F1219">
            <v>0</v>
          </cell>
          <cell r="G1219"/>
        </row>
        <row r="1220">
          <cell r="A1220" t="str">
            <v>514E10000</v>
          </cell>
          <cell r="C1220" t="str">
            <v>EACH</v>
          </cell>
          <cell r="D1220" t="str">
            <v>FINAL INSPECTION REPAIR</v>
          </cell>
          <cell r="F1220">
            <v>0</v>
          </cell>
          <cell r="G1220"/>
        </row>
        <row r="1221">
          <cell r="A1221" t="str">
            <v>514E10001</v>
          </cell>
          <cell r="C1221" t="str">
            <v>EACH</v>
          </cell>
          <cell r="D1221" t="str">
            <v>FINAL INSPECTION REPAIR, AS PER PLAN</v>
          </cell>
          <cell r="F1221">
            <v>0</v>
          </cell>
          <cell r="G1221"/>
        </row>
        <row r="1222">
          <cell r="A1222" t="str">
            <v>514E20000</v>
          </cell>
          <cell r="C1222" t="str">
            <v>SF</v>
          </cell>
          <cell r="D1222" t="str">
            <v>FIELD PAINTING OF DAMAGED STRUCTURAL STEEL</v>
          </cell>
          <cell r="F1222">
            <v>0</v>
          </cell>
          <cell r="G1222"/>
        </row>
        <row r="1223">
          <cell r="A1223" t="str">
            <v>514E20001</v>
          </cell>
          <cell r="C1223" t="str">
            <v>SF</v>
          </cell>
          <cell r="D1223" t="str">
            <v>FIELD PAINTING OF DAMAGED STRUCTURAL STEEL, AS PER PLAN</v>
          </cell>
          <cell r="F1223">
            <v>0</v>
          </cell>
          <cell r="G1223"/>
        </row>
        <row r="1224">
          <cell r="A1224" t="str">
            <v>514E21000</v>
          </cell>
          <cell r="C1224" t="str">
            <v>LS</v>
          </cell>
          <cell r="D1224" t="str">
            <v>FIELD PAINTING OF DAMAGED STRUCTURAL STEEL</v>
          </cell>
          <cell r="F1224">
            <v>0</v>
          </cell>
          <cell r="G1224"/>
        </row>
        <row r="1225">
          <cell r="A1225" t="str">
            <v>514E21001</v>
          </cell>
          <cell r="C1225" t="str">
            <v>LS</v>
          </cell>
          <cell r="D1225" t="str">
            <v>FIELD PAINTING OF DAMAGED STRUCTURAL STEEL, AS PER PLAN</v>
          </cell>
          <cell r="F1225">
            <v>0</v>
          </cell>
          <cell r="G1225"/>
        </row>
        <row r="1226">
          <cell r="A1226" t="str">
            <v>514E27700</v>
          </cell>
          <cell r="C1226" t="str">
            <v>SF</v>
          </cell>
          <cell r="D1226" t="str">
            <v>FIELD PAINTING, MISC.:</v>
          </cell>
          <cell r="F1226">
            <v>1</v>
          </cell>
          <cell r="G1226">
            <v>1</v>
          </cell>
        </row>
        <row r="1227">
          <cell r="A1227" t="str">
            <v>514E27702</v>
          </cell>
          <cell r="C1227" t="str">
            <v>EACH</v>
          </cell>
          <cell r="D1227" t="str">
            <v>FIELD PAINTING, MISC.:</v>
          </cell>
          <cell r="F1227">
            <v>1</v>
          </cell>
          <cell r="G1227">
            <v>1</v>
          </cell>
        </row>
        <row r="1228">
          <cell r="A1228" t="str">
            <v>514E27710</v>
          </cell>
          <cell r="C1228" t="str">
            <v>FT</v>
          </cell>
          <cell r="D1228" t="str">
            <v>FIELD PAINTING, MISC.:</v>
          </cell>
          <cell r="F1228">
            <v>1</v>
          </cell>
          <cell r="G1228">
            <v>1</v>
          </cell>
        </row>
        <row r="1229">
          <cell r="A1229" t="str">
            <v>514E27800</v>
          </cell>
          <cell r="C1229" t="str">
            <v>LS</v>
          </cell>
          <cell r="D1229" t="str">
            <v>FIELD PAINTING, MISC.:</v>
          </cell>
          <cell r="F1229">
            <v>1</v>
          </cell>
          <cell r="G1229">
            <v>1</v>
          </cell>
        </row>
        <row r="1230">
          <cell r="A1230" t="str">
            <v>514E80010</v>
          </cell>
          <cell r="C1230" t="str">
            <v>LB</v>
          </cell>
          <cell r="D1230" t="str">
            <v>SHOP PAINTING AND FIELD TOUCH-UP OF STRUCTURAL STEEL</v>
          </cell>
          <cell r="F1230">
            <v>0</v>
          </cell>
          <cell r="G1230"/>
        </row>
        <row r="1231">
          <cell r="A1231" t="str">
            <v>514E80011</v>
          </cell>
          <cell r="C1231" t="str">
            <v>LB</v>
          </cell>
          <cell r="D1231" t="str">
            <v>SHOP PAINTING AND FIELD TOUCH-UP OF STRUCTURAL STEEL, AS PER PLAN</v>
          </cell>
          <cell r="F1231">
            <v>0</v>
          </cell>
          <cell r="G1231"/>
        </row>
        <row r="1232">
          <cell r="A1232" t="str">
            <v>514E80020</v>
          </cell>
          <cell r="C1232" t="str">
            <v>SF</v>
          </cell>
          <cell r="D1232" t="str">
            <v>SHOP PAINTING AND FIELD TOUCH-UP OF STRUCTURAL STEEL</v>
          </cell>
          <cell r="F1232">
            <v>0</v>
          </cell>
          <cell r="G1232"/>
        </row>
        <row r="1233">
          <cell r="A1233" t="str">
            <v>514E80030</v>
          </cell>
          <cell r="C1233" t="str">
            <v>LS</v>
          </cell>
          <cell r="D1233" t="str">
            <v>SHOP PAINTING AND FIELD TOUCH-UP OF STRUCTURAL STEEL</v>
          </cell>
          <cell r="F1233">
            <v>0</v>
          </cell>
          <cell r="G1233"/>
        </row>
        <row r="1234">
          <cell r="A1234" t="str">
            <v>514E80100</v>
          </cell>
          <cell r="B1234" t="str">
            <v>Y</v>
          </cell>
          <cell r="C1234" t="str">
            <v>SF</v>
          </cell>
          <cell r="D1234" t="str">
            <v>SPECIAL - SHOP PAINTING OF STRUCTURAL STEEL</v>
          </cell>
          <cell r="F1234">
            <v>0</v>
          </cell>
          <cell r="G1234"/>
        </row>
        <row r="1235">
          <cell r="A1235" t="str">
            <v>514E80110</v>
          </cell>
          <cell r="B1235" t="str">
            <v>Y</v>
          </cell>
          <cell r="C1235" t="str">
            <v>LS</v>
          </cell>
          <cell r="D1235" t="str">
            <v>SPECIAL - FIELD PAINTING OF STRUCTURAL STEEL CROSSFRAMES</v>
          </cell>
          <cell r="F1235">
            <v>0</v>
          </cell>
          <cell r="G1235"/>
        </row>
        <row r="1236">
          <cell r="A1236" t="str">
            <v>514E99000</v>
          </cell>
          <cell r="B1236" t="str">
            <v>Y</v>
          </cell>
          <cell r="C1236" t="str">
            <v>LS</v>
          </cell>
          <cell r="D1236" t="str">
            <v>SPECIAL - BRIDGE PAINTING</v>
          </cell>
          <cell r="F1236">
            <v>0</v>
          </cell>
          <cell r="G1236" t="str">
            <v>DESIGN BUILD PROJECTS ONLY</v>
          </cell>
        </row>
        <row r="1237">
          <cell r="A1237" t="str">
            <v>515E10000</v>
          </cell>
          <cell r="C1237" t="str">
            <v>EACH</v>
          </cell>
          <cell r="D1237" t="str">
            <v>PRESTRESSED CONCRETE NON-COMPOSITE BOX BEAM BRIDGE MEMBERS, LEVEL 1, B12-36</v>
          </cell>
          <cell r="F1237">
            <v>1</v>
          </cell>
          <cell r="G1237" t="str">
            <v>SPECIFY BEAM LENGTH</v>
          </cell>
        </row>
        <row r="1238">
          <cell r="A1238" t="str">
            <v>515E10010</v>
          </cell>
          <cell r="C1238" t="str">
            <v>EACH</v>
          </cell>
          <cell r="D1238" t="str">
            <v>PRESTRESSED CONCRETE NON-COMPOSITE BOX BEAM BRIDGE MEMBERS, LEVEL 1, B12-48</v>
          </cell>
          <cell r="F1238">
            <v>1</v>
          </cell>
          <cell r="G1238" t="str">
            <v>SPECIFY BEAM LENGTH</v>
          </cell>
        </row>
        <row r="1239">
          <cell r="A1239" t="str">
            <v>515E10011</v>
          </cell>
          <cell r="C1239" t="str">
            <v>EACH</v>
          </cell>
          <cell r="D1239" t="str">
            <v>PRESTRESSED CONCRETE NON-COMPOSITE BOX BEAM BRIDGE MEMBERS, LEVEL 1, B12-48,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515E10020</v>
          </cell>
          <cell r="C1240" t="str">
            <v>EACH</v>
          </cell>
          <cell r="D1240" t="str">
            <v>PRESTRESSED CONCRETE NON-COMPOSITE BOX BEAM BRIDGE MEMBERS, LEVEL 1, B17-36</v>
          </cell>
          <cell r="F1240">
            <v>1</v>
          </cell>
          <cell r="G1240" t="str">
            <v>SPECIFY BEAM LENGTH</v>
          </cell>
        </row>
        <row r="1241">
          <cell r="A1241" t="str">
            <v>515E10021</v>
          </cell>
          <cell r="C1241" t="str">
            <v>EACH</v>
          </cell>
          <cell r="D1241" t="str">
            <v>PRESTRESSED CONCRETE NON-COMPOSITE BOX BEAM BRIDGE MEMBERS, LEVEL 1, B17-36, AS PER PLAN</v>
          </cell>
          <cell r="F1241">
            <v>1</v>
          </cell>
          <cell r="G1241" t="str">
            <v>SPECIFY BEAM LENGTH</v>
          </cell>
        </row>
        <row r="1242">
          <cell r="A1242" t="str">
            <v>515E10030</v>
          </cell>
          <cell r="C1242" t="str">
            <v>EACH</v>
          </cell>
          <cell r="D1242" t="str">
            <v>PRESTRESSED CONCRETE NON-COMPOSITE BOX BEAM BRIDGE MEMBERS, LEVEL 1, B17-48</v>
          </cell>
          <cell r="F1242">
            <v>1</v>
          </cell>
          <cell r="G1242" t="str">
            <v>SPECIFY BEAM LENGTH</v>
          </cell>
        </row>
        <row r="1243">
          <cell r="A1243" t="str">
            <v>515E10031</v>
          </cell>
          <cell r="C1243" t="str">
            <v>EACH</v>
          </cell>
          <cell r="D1243" t="str">
            <v>PRESTRESSED CONCRETE NON-COMPOSITE BOX BEAM BRIDGE MEMBERS, LEVEL 1, B17-48,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515E10040</v>
          </cell>
          <cell r="C1244" t="str">
            <v>EACH</v>
          </cell>
          <cell r="D1244" t="str">
            <v>PRESTRESSED CONCRETE NON-COMPOSITE BOX BEAM BRIDGE MEMBERS, LEVEL 1, B21-36</v>
          </cell>
          <cell r="F1244">
            <v>1</v>
          </cell>
          <cell r="G1244" t="str">
            <v>SPECIFY BEAM LENGTH</v>
          </cell>
        </row>
        <row r="1245">
          <cell r="A1245" t="str">
            <v>515E10050</v>
          </cell>
          <cell r="C1245" t="str">
            <v>EACH</v>
          </cell>
          <cell r="D1245" t="str">
            <v>PRESTRESSED CONCRETE NON-COMPOSITE BOX BEAM BRIDGE MEMBERS, LEVEL 1, B21-48</v>
          </cell>
          <cell r="F1245">
            <v>1</v>
          </cell>
          <cell r="G1245" t="str">
            <v>SPECIFY BEAM LENGTH</v>
          </cell>
        </row>
        <row r="1246">
          <cell r="A1246" t="str">
            <v>515E10051</v>
          </cell>
          <cell r="C1246" t="str">
            <v>EACH</v>
          </cell>
          <cell r="D1246" t="str">
            <v>PRESTRESSED CONCRETE NON-COMPOSITE BOX BEAM BRIDGE MEMBERS, LEVEL 1, B21-48, AS PER PLAN</v>
          </cell>
          <cell r="F1246">
            <v>1</v>
          </cell>
          <cell r="G1246" t="str">
            <v>SPECIFY BEAM LENGTH</v>
          </cell>
        </row>
        <row r="1247">
          <cell r="A1247" t="str">
            <v>515E10060</v>
          </cell>
          <cell r="C1247" t="str">
            <v>EACH</v>
          </cell>
          <cell r="D1247" t="str">
            <v>PRESTRESSED CONCRETE NON-COMPOSITE BOX BEAM BRIDGE MEMBERS, LEVEL 1, B27-36</v>
          </cell>
          <cell r="F1247">
            <v>1</v>
          </cell>
          <cell r="G1247" t="str">
            <v>SPECIFY BEAM LENGTH</v>
          </cell>
        </row>
        <row r="1248">
          <cell r="A1248" t="str">
            <v>515E10061</v>
          </cell>
          <cell r="B1248"/>
          <cell r="C1248" t="str">
            <v>EACH</v>
          </cell>
          <cell r="D1248" t="str">
            <v>PRESTRESSED CONCRETE NON-COMPOSITE BOX BEAM BRIDGE MEMBERS, LEVEL 1, B27-36, AS PER PLAN</v>
          </cell>
          <cell r="F1248">
            <v>1</v>
          </cell>
          <cell r="G1248" t="str">
            <v>SPECIFY BEAM LENGTH</v>
          </cell>
        </row>
        <row r="1249">
          <cell r="A1249" t="str">
            <v>515E10070</v>
          </cell>
          <cell r="B1249"/>
          <cell r="C1249" t="str">
            <v>EACH</v>
          </cell>
          <cell r="D1249" t="str">
            <v>PRESTRESSED CONCRETE NON-COMPOSITE BOX BEAM BRIDGE MEMBERS, LEVEL 1, B27-48</v>
          </cell>
          <cell r="F1249">
            <v>1</v>
          </cell>
          <cell r="G1249" t="str">
            <v>SPECIFY BEAM LENGTH</v>
          </cell>
        </row>
        <row r="1250">
          <cell r="A1250" t="str">
            <v>515E10071</v>
          </cell>
          <cell r="C1250" t="str">
            <v>EACH</v>
          </cell>
          <cell r="D1250" t="str">
            <v>PRESTRESSED CONCRETE NON-COMPOSITE BOX BEAM BRIDGE MEMBERS, LEVEL 1, B27-48, AS PER PLAN</v>
          </cell>
          <cell r="F1250">
            <v>1</v>
          </cell>
          <cell r="G1250" t="str">
            <v>SPECIFY BEAM LENGTH</v>
          </cell>
        </row>
        <row r="1251">
          <cell r="A1251" t="str">
            <v>515E10080</v>
          </cell>
          <cell r="C1251" t="str">
            <v>EACH</v>
          </cell>
          <cell r="D1251" t="str">
            <v>PRESTRESSED CONCRETE NON-COMPOSITE BOX BEAM BRIDGE MEMBERS, LEVEL 1, B33-36</v>
          </cell>
          <cell r="F1251">
            <v>1</v>
          </cell>
          <cell r="G1251" t="str">
            <v>SPECIFY BEAM LENGTH</v>
          </cell>
        </row>
        <row r="1252">
          <cell r="A1252" t="str">
            <v>515E10081</v>
          </cell>
          <cell r="C1252" t="str">
            <v>EACH</v>
          </cell>
          <cell r="D1252" t="str">
            <v>PRESTRESSED CONCRETE NON-COMPOSITE BOX BEAM BRIDGE MEMBERS, LEVEL 1, B33-36, AS PER PLAN</v>
          </cell>
          <cell r="F1252">
            <v>1</v>
          </cell>
          <cell r="G1252" t="str">
            <v>SPECIFY BEAM LENGTH</v>
          </cell>
        </row>
        <row r="1253">
          <cell r="A1253" t="str">
            <v>515E10090</v>
          </cell>
          <cell r="B1253"/>
          <cell r="C1253" t="str">
            <v>EACH</v>
          </cell>
          <cell r="D1253" t="str">
            <v>PRESTRESSED CONCRETE NON-COMPOSITE BOX BEAM BRIDGE MEMBERS, LEVEL 1, B33-48</v>
          </cell>
          <cell r="F1253">
            <v>1</v>
          </cell>
          <cell r="G1253" t="str">
            <v>SPECIFY BEAM LENGTH</v>
          </cell>
        </row>
        <row r="1254">
          <cell r="A1254" t="str">
            <v>515E10091</v>
          </cell>
          <cell r="B1254"/>
          <cell r="C1254" t="str">
            <v>EACH</v>
          </cell>
          <cell r="D1254" t="str">
            <v>PRESTRESSED CONCRETE NON-COMPOSITE BOX BEAM BRIDGE MEMBERS, LEVEL 1, B33-48,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515E10100</v>
          </cell>
          <cell r="B1255"/>
          <cell r="C1255" t="str">
            <v>EACH</v>
          </cell>
          <cell r="D1255" t="str">
            <v>PRESTRESSED CONCRETE NON-COMPOSITE BOX BEAM BRIDGE MEMBERS, LEVEL 1, B42-36</v>
          </cell>
          <cell r="F1255">
            <v>1</v>
          </cell>
          <cell r="G1255" t="str">
            <v>SPECIFY BEAM LENGTH</v>
          </cell>
        </row>
        <row r="1256">
          <cell r="A1256" t="str">
            <v>515E10110</v>
          </cell>
          <cell r="B1256"/>
          <cell r="C1256" t="str">
            <v>EACH</v>
          </cell>
          <cell r="D1256" t="str">
            <v>PRESTRESSED CONCRETE NON-COMPOSITE BOX BEAM BRIDGE MEMBERS, LEVEL 1, B42-48</v>
          </cell>
          <cell r="F1256">
            <v>1</v>
          </cell>
          <cell r="G1256" t="str">
            <v>SPECIFY BEAM LENGTH</v>
          </cell>
        </row>
        <row r="1257">
          <cell r="A1257" t="str">
            <v>515E10111</v>
          </cell>
          <cell r="C1257" t="str">
            <v>EACH</v>
          </cell>
          <cell r="D1257" t="str">
            <v>PRESTRESSED CONCRETE NON-COMPOSITE BOX BEAM BRIDGE MEMBERS, LEVEL 1, B42-48, AS PER PLAN</v>
          </cell>
          <cell r="F1257">
            <v>1</v>
          </cell>
          <cell r="G1257" t="str">
            <v>SPECIFY BEAM LENGTH</v>
          </cell>
        </row>
        <row r="1258">
          <cell r="A1258" t="str">
            <v>515E10300</v>
          </cell>
          <cell r="C1258" t="str">
            <v>EACH</v>
          </cell>
          <cell r="D1258" t="str">
            <v>DRAPED STRAND PRESTRESSED CONCRETE BRIDGE I-BEAM MEMBERS, LEVEL 3</v>
          </cell>
          <cell r="F1258">
            <v>1</v>
          </cell>
          <cell r="G1258" t="str">
            <v>SPECIFY BEAM LENGTH</v>
          </cell>
        </row>
        <row r="1259">
          <cell r="A1259" t="str">
            <v>515E11000</v>
          </cell>
          <cell r="C1259" t="str">
            <v>EACH</v>
          </cell>
          <cell r="D1259" t="str">
            <v>PRESTRESSED CONCRETE NON-COMPOSITE BOX BEAM BRIDGE MEMBERS, LEVEL 1, MISC.:</v>
          </cell>
          <cell r="F1259">
            <v>1</v>
          </cell>
          <cell r="G1259">
            <v>1</v>
          </cell>
        </row>
        <row r="1260">
          <cell r="A1260" t="str">
            <v>515E12000</v>
          </cell>
          <cell r="C1260" t="str">
            <v>EACH</v>
          </cell>
          <cell r="D1260" t="str">
            <v>PRESTRESSED CONCRETE COMPOSITE BOX BEAM BRIDGE MEMBERS, LEVEL 1, CB12-36</v>
          </cell>
          <cell r="F1260">
            <v>1</v>
          </cell>
          <cell r="G1260" t="str">
            <v>SPECIFY BEAM LENGTH</v>
          </cell>
        </row>
        <row r="1261">
          <cell r="A1261" t="str">
            <v>515E12010</v>
          </cell>
          <cell r="B1261"/>
          <cell r="C1261" t="str">
            <v>EACH</v>
          </cell>
          <cell r="D1261" t="str">
            <v>PRESTRESSED CONCRETE COMPOSITE BOX BEAM BRIDGE MEMBERS, LEVEL 1, CB12-48</v>
          </cell>
          <cell r="F1261">
            <v>1</v>
          </cell>
          <cell r="G1261" t="str">
            <v>SPECIFY BEAM LENGTH</v>
          </cell>
        </row>
        <row r="1262">
          <cell r="A1262" t="str">
            <v>515E12020</v>
          </cell>
          <cell r="C1262" t="str">
            <v>EACH</v>
          </cell>
          <cell r="D1262" t="str">
            <v>PRESTRESSED CONCRETE COMPOSITE BOX BEAM BRIDGE MEMBERS, LEVEL 1, CB17-36</v>
          </cell>
          <cell r="F1262">
            <v>1</v>
          </cell>
          <cell r="G1262" t="str">
            <v>SPECIFY BEAM LENGTH</v>
          </cell>
        </row>
        <row r="1263">
          <cell r="A1263" t="str">
            <v>515E12021</v>
          </cell>
          <cell r="C1263" t="str">
            <v>EACH</v>
          </cell>
          <cell r="D1263" t="str">
            <v>PRESTRESSED CONCRETE COMPOSITE BOX BEAM BRIDGE MEMBERS, LEVEL 1, CB17-36, AS PER PLAN</v>
          </cell>
          <cell r="F1263">
            <v>1</v>
          </cell>
          <cell r="G1263" t="str">
            <v>SPECIFY BEAM LENGTH</v>
          </cell>
        </row>
        <row r="1264">
          <cell r="A1264" t="str">
            <v>515E12030</v>
          </cell>
          <cell r="C1264" t="str">
            <v>EACH</v>
          </cell>
          <cell r="D1264" t="str">
            <v>PRESTRESSED CONCRETE COMPOSITE BOX BEAM BRIDGE MEMBERS, LEVEL 1, CB17-48</v>
          </cell>
          <cell r="F1264">
            <v>1</v>
          </cell>
          <cell r="G1264" t="str">
            <v>SPECIFY BEAM LENGTH</v>
          </cell>
        </row>
        <row r="1265">
          <cell r="A1265" t="str">
            <v>515E12031</v>
          </cell>
          <cell r="C1265" t="str">
            <v>EACH</v>
          </cell>
          <cell r="D1265" t="str">
            <v>PRESTRESSED CONCRETE COMPOSITE BOX BEAM BRIDGE MEMBERS, LEVEL 1, CB17-48, AS PER PLAN</v>
          </cell>
          <cell r="F1265">
            <v>1</v>
          </cell>
          <cell r="G1265" t="str">
            <v>SPECIFY BEAM LENGTH</v>
          </cell>
        </row>
        <row r="1266">
          <cell r="A1266" t="str">
            <v>515E12040</v>
          </cell>
          <cell r="B1266"/>
          <cell r="C1266" t="str">
            <v>EACH</v>
          </cell>
          <cell r="D1266" t="str">
            <v>PRESTRESSED CONCRETE COMPOSITE BOX BEAM BRIDGE MEMBERS, LEVEL 1, CB21-36</v>
          </cell>
          <cell r="F1266">
            <v>1</v>
          </cell>
          <cell r="G1266" t="str">
            <v>SPECIFY BEAM LENGTH</v>
          </cell>
        </row>
        <row r="1267">
          <cell r="A1267" t="str">
            <v>515E12041</v>
          </cell>
          <cell r="B1267"/>
          <cell r="C1267" t="str">
            <v>EACH</v>
          </cell>
          <cell r="D1267" t="str">
            <v>PRESTRESSED CONCRETE COMPOSITE BOX BEAM BRIDGE MEMBERS, LEVEL 1, CB21-36, AS PER PLAN</v>
          </cell>
          <cell r="F1267">
            <v>1</v>
          </cell>
          <cell r="G1267" t="str">
            <v>SPECIFY BEAM LENGTH</v>
          </cell>
        </row>
        <row r="1268">
          <cell r="A1268" t="str">
            <v>515E12050</v>
          </cell>
          <cell r="B1268"/>
          <cell r="C1268" t="str">
            <v>EACH</v>
          </cell>
          <cell r="D1268" t="str">
            <v>PRESTRESSED CONCRETE COMPOSITE BOX BEAM BRIDGE MEMBERS, LEVEL 1, CB21-48</v>
          </cell>
          <cell r="F1268">
            <v>1</v>
          </cell>
          <cell r="G1268" t="str">
            <v>SPECIFY BEAM LENGTH</v>
          </cell>
        </row>
        <row r="1269">
          <cell r="A1269" t="str">
            <v>515E12051</v>
          </cell>
          <cell r="B1269"/>
          <cell r="C1269" t="str">
            <v>EACH</v>
          </cell>
          <cell r="D1269" t="str">
            <v>PRESTRESSED CONCRETE COMPOSITE BOX BEAM BRIDGE MEMBERS, LEVEL 1, CB21-48, AS PER PLAN</v>
          </cell>
          <cell r="F1269">
            <v>1</v>
          </cell>
          <cell r="G1269" t="str">
            <v>SPECIFY BEAM LENGTH</v>
          </cell>
        </row>
        <row r="1270">
          <cell r="A1270" t="str">
            <v>515E12060</v>
          </cell>
          <cell r="C1270" t="str">
            <v>EACH</v>
          </cell>
          <cell r="D1270" t="str">
            <v>PRESTRESSED CONCRETE COMPOSITE BOX BEAM BRIDGE MEMBERS, LEVEL 1, CB27-36</v>
          </cell>
          <cell r="F1270">
            <v>1</v>
          </cell>
          <cell r="G1270" t="str">
            <v>SPECIFY BEAM LENGTH</v>
          </cell>
        </row>
        <row r="1271">
          <cell r="A1271" t="str">
            <v>515E12061</v>
          </cell>
          <cell r="C1271" t="str">
            <v>EACH</v>
          </cell>
          <cell r="D1271" t="str">
            <v>PRESTRESSED CONCRETE COMPOSITE BOX BEAM BRIDGE MEMBERS, LEVEL 1, CB27-36, AS PER PLAN</v>
          </cell>
          <cell r="F1271">
            <v>1</v>
          </cell>
          <cell r="G1271" t="str">
            <v>SPECIFY BEAM LENGTH</v>
          </cell>
        </row>
        <row r="1272">
          <cell r="A1272" t="str">
            <v>515E12070</v>
          </cell>
          <cell r="C1272" t="str">
            <v>EACH</v>
          </cell>
          <cell r="D1272" t="str">
            <v>PRESTRESSED CONCRETE COMPOSITE BOX BEAM BRIDGE MEMBERS, LEVEL 1, CB27-48</v>
          </cell>
          <cell r="F1272">
            <v>1</v>
          </cell>
          <cell r="G1272" t="str">
            <v>SPECIFY BEAM LENGTH</v>
          </cell>
        </row>
        <row r="1273">
          <cell r="A1273" t="str">
            <v>515E12071</v>
          </cell>
          <cell r="B1273"/>
          <cell r="C1273" t="str">
            <v>EACH</v>
          </cell>
          <cell r="D1273" t="str">
            <v>PRESTRESSED CONCRETE COMPOSITE BOX BEAM BRIDGE MEMBERS, LEVEL 1, CB27-48, AS PER PLAN</v>
          </cell>
          <cell r="F1273">
            <v>1</v>
          </cell>
          <cell r="G1273" t="str">
            <v>SPECIFY BEAM LENGTH</v>
          </cell>
        </row>
        <row r="1274">
          <cell r="A1274" t="str">
            <v>515E12080</v>
          </cell>
          <cell r="B1274"/>
          <cell r="C1274" t="str">
            <v>EACH</v>
          </cell>
          <cell r="D1274" t="str">
            <v>PRESTRESSED CONCRETE COMPOSITE BOX BEAM BRIDGE MEMBERS, LEVEL 1, CB33-36</v>
          </cell>
          <cell r="F1274">
            <v>1</v>
          </cell>
          <cell r="G1274" t="str">
            <v>SPECIFY BEAM LENGTH</v>
          </cell>
        </row>
        <row r="1275">
          <cell r="A1275" t="str">
            <v>515E12081</v>
          </cell>
          <cell r="B1275"/>
          <cell r="C1275" t="str">
            <v>EACH</v>
          </cell>
          <cell r="D1275" t="str">
            <v>PRESTRESSED CONCRETE COMPOSITE BOX BEAM BRIDGE MEMBERS, LEVEL 1, CB33-36, AS PER PLAN</v>
          </cell>
          <cell r="F1275">
            <v>1</v>
          </cell>
          <cell r="G1275" t="str">
            <v>SPECIFY BEAM LENGTH</v>
          </cell>
        </row>
        <row r="1276">
          <cell r="A1276" t="str">
            <v>515E12090</v>
          </cell>
          <cell r="C1276" t="str">
            <v>EACH</v>
          </cell>
          <cell r="D1276" t="str">
            <v>PRESTRESSED CONCRETE COMPOSITE BOX BEAM BRIDGE MEMBERS, LEVEL 1, CB33-48</v>
          </cell>
          <cell r="F1276">
            <v>1</v>
          </cell>
          <cell r="G1276" t="str">
            <v>SPECIFY BEAM LENGTH</v>
          </cell>
        </row>
        <row r="1277">
          <cell r="A1277" t="str">
            <v>515E12091</v>
          </cell>
          <cell r="C1277" t="str">
            <v>EACH</v>
          </cell>
          <cell r="D1277" t="str">
            <v>PRESTRESSED CONCRETE COMPOSITE BOX BEAM BRIDGE MEMBERS, LEVEL 1, CB33-48, AS PER PLAN</v>
          </cell>
          <cell r="F1277">
            <v>1</v>
          </cell>
          <cell r="G1277" t="str">
            <v>SPECIFY BEAM LENGTH</v>
          </cell>
        </row>
        <row r="1278">
          <cell r="A1278" t="str">
            <v>515E12100</v>
          </cell>
          <cell r="C1278" t="str">
            <v>EACH</v>
          </cell>
          <cell r="D1278" t="str">
            <v>PRESTRESSED CONCRETE COMPOSITE BOX BEAM BRIDGE MEMBERS, LEVEL 1, CB42-36</v>
          </cell>
          <cell r="F1278">
            <v>1</v>
          </cell>
          <cell r="G1278" t="str">
            <v>SPECIFY BEAM LENGTH</v>
          </cell>
        </row>
        <row r="1279">
          <cell r="A1279" t="str">
            <v>515E12101</v>
          </cell>
          <cell r="B1279"/>
          <cell r="C1279" t="str">
            <v>EACH</v>
          </cell>
          <cell r="D1279" t="str">
            <v>PRESTRESSED CONCRETE COMPOSITE BOX BEAM BRIDGE MEMBERS, LEVEL 1, CB42-36, AS PER PLAN</v>
          </cell>
          <cell r="F1279">
            <v>1</v>
          </cell>
          <cell r="G1279" t="str">
            <v>SPECIFY BEAM LENGTH</v>
          </cell>
        </row>
        <row r="1280">
          <cell r="A1280" t="str">
            <v>515E12110</v>
          </cell>
          <cell r="C1280" t="str">
            <v>EACH</v>
          </cell>
          <cell r="D1280" t="str">
            <v>PRESTRESSED CONCRETE COMPOSITE BOX BEAM BRIDGE MEMBERS, LEVEL 1, CB42-48</v>
          </cell>
          <cell r="F1280">
            <v>1</v>
          </cell>
          <cell r="G1280" t="str">
            <v>SPECIFY BEAM LENGTH</v>
          </cell>
        </row>
        <row r="1281">
          <cell r="A1281" t="str">
            <v>515E12111</v>
          </cell>
          <cell r="B1281"/>
          <cell r="C1281" t="str">
            <v>EACH</v>
          </cell>
          <cell r="D1281" t="str">
            <v>PRESTRESSED CONCRETE COMPOSITE BOX BEAM BRIDGE MEMBERS, LEVEL 1, CB42-48, AS PER PLAN</v>
          </cell>
          <cell r="F1281">
            <v>1</v>
          </cell>
          <cell r="G1281" t="str">
            <v>SPECIFY BEAM LENGTH</v>
          </cell>
        </row>
        <row r="1282">
          <cell r="A1282" t="str">
            <v>515E13000</v>
          </cell>
          <cell r="B1282"/>
          <cell r="C1282" t="str">
            <v>EACH</v>
          </cell>
          <cell r="D1282" t="str">
            <v>PRESTRESSED CONCRETE COMPOSITE BOX BEAM BRIDGE MEMBERS, LEVEL 1, MISC.:</v>
          </cell>
          <cell r="F1282">
            <v>1</v>
          </cell>
          <cell r="G1282">
            <v>1</v>
          </cell>
        </row>
        <row r="1283">
          <cell r="A1283" t="str">
            <v>515E14000</v>
          </cell>
          <cell r="C1283" t="str">
            <v>EACH</v>
          </cell>
          <cell r="D1283" t="str">
            <v>STRAIGHT STRAND PRESTRESSED CONCRETE BRIDGE I-BEAM MEMBERS, LEVEL 2, TYPE 2</v>
          </cell>
          <cell r="F1283">
            <v>1</v>
          </cell>
          <cell r="G1283" t="str">
            <v>SPECIFY BEAM LENGTH</v>
          </cell>
        </row>
        <row r="1284">
          <cell r="A1284" t="str">
            <v>515E14010</v>
          </cell>
          <cell r="B1284"/>
          <cell r="C1284" t="str">
            <v>EACH</v>
          </cell>
          <cell r="D1284" t="str">
            <v>STRAIGHT STRAND PRESTRESSED CONCRETE BRIDGE I-BEAM MEMBERS, LEVEL 2, TYPE 3</v>
          </cell>
          <cell r="F1284">
            <v>1</v>
          </cell>
          <cell r="G1284" t="str">
            <v>SPECIFY BEAM LENGTH</v>
          </cell>
        </row>
        <row r="1285">
          <cell r="A1285" t="str">
            <v>515E14011</v>
          </cell>
          <cell r="B1285"/>
          <cell r="C1285" t="str">
            <v>EACH</v>
          </cell>
          <cell r="D1285" t="str">
            <v>STRAIGHT STRAND PRESTRESSED CONCRETE BRIDGE I-BEAM MEMBERS, LEVEL 2, TYPE 3, AS PER PLAN</v>
          </cell>
          <cell r="F1285">
            <v>1</v>
          </cell>
          <cell r="G1285" t="str">
            <v>SPECIFY BEAM LENGTH</v>
          </cell>
        </row>
        <row r="1286">
          <cell r="A1286" t="str">
            <v>515E14020</v>
          </cell>
          <cell r="B1286"/>
          <cell r="C1286" t="str">
            <v>EACH</v>
          </cell>
          <cell r="D1286" t="str">
            <v>STRAIGHT STRAND PRESTRESSED CONCRETE BRIDGE I-BEAM MEMBERS, LEVEL 2, TYPE 4</v>
          </cell>
          <cell r="F1286">
            <v>1</v>
          </cell>
          <cell r="G1286" t="str">
            <v>SPECIFY BEAM LENGTH</v>
          </cell>
        </row>
        <row r="1287">
          <cell r="A1287" t="str">
            <v>515E14021</v>
          </cell>
          <cell r="C1287" t="str">
            <v>EACH</v>
          </cell>
          <cell r="D1287" t="str">
            <v>STRAIGHT STRAND PRESTRESSED CONCRETE BRIDGE I-BEAM MEMBERS, LEVEL 2, TYPE 4, AS PER PLAN</v>
          </cell>
          <cell r="F1287">
            <v>1</v>
          </cell>
          <cell r="G1287" t="str">
            <v>SPECIFY BEAM LENGTH</v>
          </cell>
        </row>
        <row r="1288">
          <cell r="A1288" t="str">
            <v>515E14030</v>
          </cell>
          <cell r="B1288"/>
          <cell r="C1288" t="str">
            <v>EACH</v>
          </cell>
          <cell r="D1288" t="str">
            <v>STRAIGHT STRAND PRESTRESSED CONCRETE BRIDGE I-BEAM MEMBERS, LEVEL 2, TYPE 4 MOD. (60")</v>
          </cell>
          <cell r="F1288">
            <v>1</v>
          </cell>
          <cell r="G1288" t="str">
            <v>SPECIFY BEAM LENGTH</v>
          </cell>
        </row>
        <row r="1289">
          <cell r="A1289" t="str">
            <v>515E14040</v>
          </cell>
          <cell r="B1289"/>
          <cell r="C1289" t="str">
            <v>EACH</v>
          </cell>
          <cell r="D1289" t="str">
            <v>STRAIGHT STRAND PRESTRESSED CONCRETE BRIDGE I-BEAM MEMBERS, LEVEL 2, TYPE 4 MOD. (66")</v>
          </cell>
          <cell r="F1289">
            <v>1</v>
          </cell>
          <cell r="G1289" t="str">
            <v>SPECIFY BEAM LENGTH</v>
          </cell>
        </row>
        <row r="1290">
          <cell r="A1290" t="str">
            <v>515E14050</v>
          </cell>
          <cell r="C1290" t="str">
            <v>EACH</v>
          </cell>
          <cell r="D1290" t="str">
            <v>STRAIGHT STRAND PRESTRESSED CONCRETE BRIDGE I-BEAM MEMBERS, LEVEL 2, TYPE 4 MOD. (72")</v>
          </cell>
          <cell r="F1290">
            <v>1</v>
          </cell>
          <cell r="G1290" t="str">
            <v>SPECIFY BEAM LENGTH</v>
          </cell>
        </row>
        <row r="1291">
          <cell r="A1291" t="str">
            <v>515E14051</v>
          </cell>
          <cell r="C1291" t="str">
            <v>EACH</v>
          </cell>
          <cell r="D1291" t="str">
            <v>STRAIGHT STRAND PRESTRESSED CONCRETE BRIDGE I-BEAM MEMBERS, LEVEL 2, TYPE 4 MOD. (72"), AS PER PLAN</v>
          </cell>
          <cell r="F1291">
            <v>1</v>
          </cell>
          <cell r="G1291" t="str">
            <v>SPECIFY BEAM LENGTH</v>
          </cell>
        </row>
        <row r="1292">
          <cell r="A1292" t="str">
            <v>515E14060</v>
          </cell>
          <cell r="C1292" t="str">
            <v>EACH</v>
          </cell>
          <cell r="D1292" t="str">
            <v>STRAIGHT STRAND PRESTRESSED CONCRETE BRIDGE I-BEAM MEMBERS, LEVEL 2, TYPE 4 MOD. (78")</v>
          </cell>
          <cell r="F1292">
            <v>1</v>
          </cell>
          <cell r="G1292" t="str">
            <v>SPECIFY BEAM LENGTH</v>
          </cell>
        </row>
        <row r="1293">
          <cell r="A1293" t="str">
            <v>515E14070</v>
          </cell>
          <cell r="C1293" t="str">
            <v>EACH</v>
          </cell>
          <cell r="D1293" t="str">
            <v>STRAIGHT STRAND PRESTRESSED CONCRETE BRIDGE I-BEAM MEMBERS, LEVEL 2, TYPE WF36-49</v>
          </cell>
          <cell r="F1293">
            <v>1</v>
          </cell>
          <cell r="G1293" t="str">
            <v>SPECIFY BEAM LENGTH</v>
          </cell>
        </row>
        <row r="1294">
          <cell r="A1294" t="str">
            <v>515E14080</v>
          </cell>
          <cell r="C1294" t="str">
            <v>EACH</v>
          </cell>
          <cell r="D1294" t="str">
            <v>STRAIGHT STRAND PRESTRESSED CONCRETE BRIDGE I-BEAM MEMBERS, LEVEL 2, TYPE WF42-49</v>
          </cell>
          <cell r="F1294">
            <v>1</v>
          </cell>
          <cell r="G1294" t="str">
            <v>SPECIFY BEAM LENGTH</v>
          </cell>
        </row>
        <row r="1295">
          <cell r="A1295" t="str">
            <v>515E14090</v>
          </cell>
          <cell r="C1295" t="str">
            <v>EACH</v>
          </cell>
          <cell r="D1295" t="str">
            <v>STRAIGHT STRAND PRESTRESSED CONCRETE BRIDGE I-BEAM MEMBERS, LEVEL 2, TYPE WF48-49</v>
          </cell>
          <cell r="F1295">
            <v>1</v>
          </cell>
          <cell r="G1295" t="str">
            <v>SPECIFY BEAM LENGTH</v>
          </cell>
        </row>
        <row r="1296">
          <cell r="A1296" t="str">
            <v>515E14100</v>
          </cell>
          <cell r="C1296" t="str">
            <v>EACH</v>
          </cell>
          <cell r="D1296" t="str">
            <v>STRAIGHT STRAND PRESTRESSED CONCRETE BRIDGE I-BEAM MEMBERS, LEVEL 2, TYPE WF54-49</v>
          </cell>
          <cell r="F1296">
            <v>1</v>
          </cell>
          <cell r="G1296" t="str">
            <v>SPECIFY BEAM LENGTH</v>
          </cell>
        </row>
        <row r="1297">
          <cell r="A1297" t="str">
            <v>515E14110</v>
          </cell>
          <cell r="C1297" t="str">
            <v>EACH</v>
          </cell>
          <cell r="D1297" t="str">
            <v>STRAIGHT STRAND PRESTRESSED CONCRETE BRIDGE I-BEAM MEMBERS, LEVEL 2, TYPE WF60-49</v>
          </cell>
          <cell r="F1297">
            <v>1</v>
          </cell>
          <cell r="G1297" t="str">
            <v>SPECIFY BEAM LENGTH</v>
          </cell>
        </row>
        <row r="1298">
          <cell r="A1298" t="str">
            <v>515E14120</v>
          </cell>
          <cell r="C1298" t="str">
            <v>EACH</v>
          </cell>
          <cell r="D1298" t="str">
            <v>STRAIGHT STRAND PRESTRESSED CONCRETE BRIDGE I-BEAM MEMBERS, LEVEL 2, TYPE WF66-49</v>
          </cell>
          <cell r="F1298">
            <v>1</v>
          </cell>
          <cell r="G1298" t="str">
            <v>SPECIFY BEAM LENGTH</v>
          </cell>
        </row>
        <row r="1299">
          <cell r="A1299" t="str">
            <v>515E14130</v>
          </cell>
          <cell r="B1299"/>
          <cell r="C1299" t="str">
            <v>EACH</v>
          </cell>
          <cell r="D1299" t="str">
            <v>STRAIGHT STRAND PRESTRESSED CONCRETE BRIDGE I-BEAM MEMBERS, LEVEL 2, TYPE WF72-49</v>
          </cell>
          <cell r="F1299">
            <v>1</v>
          </cell>
          <cell r="G1299" t="str">
            <v>SPECIFY BEAM LENGTH</v>
          </cell>
        </row>
        <row r="1300">
          <cell r="A1300" t="str">
            <v>515E15000</v>
          </cell>
          <cell r="B1300"/>
          <cell r="C1300" t="str">
            <v>EACH</v>
          </cell>
          <cell r="D1300" t="str">
            <v>DRAPED STRAND PRESTRESSED CONCRETE BRIDGE I-BEAM MEMBERS, LEVEL 3, TYPE 2</v>
          </cell>
          <cell r="F1300">
            <v>1</v>
          </cell>
          <cell r="G1300" t="str">
            <v>SPECIFY BEAM LENGTH</v>
          </cell>
        </row>
        <row r="1301">
          <cell r="A1301" t="str">
            <v>515E15010</v>
          </cell>
          <cell r="B1301"/>
          <cell r="C1301" t="str">
            <v>EACH</v>
          </cell>
          <cell r="D1301" t="str">
            <v>DRAPED STRAND PRESTRESSED CONCRETE BRIDGE I-BEAM MEMBERS, LEVEL 3, TYPE 3</v>
          </cell>
          <cell r="F1301">
            <v>1</v>
          </cell>
          <cell r="G1301" t="str">
            <v>SPECIFY BEAM LENGTH</v>
          </cell>
        </row>
        <row r="1302">
          <cell r="A1302" t="str">
            <v>515E15011</v>
          </cell>
          <cell r="B1302"/>
          <cell r="C1302" t="str">
            <v>EACH</v>
          </cell>
          <cell r="D1302" t="str">
            <v>DRAPED STRAND PRESTRESSED CONCRETE BRIDGE I-BEAM MEMBERS, LEVEL 3, TYPE 3, AS PER PLAN</v>
          </cell>
          <cell r="F1302">
            <v>1</v>
          </cell>
          <cell r="G1302" t="str">
            <v>SPECIFY BEAM LENGTH</v>
          </cell>
        </row>
        <row r="1303">
          <cell r="A1303" t="str">
            <v>515E15020</v>
          </cell>
          <cell r="C1303" t="str">
            <v>EACH</v>
          </cell>
          <cell r="D1303" t="str">
            <v>DRAPED STRAND PRESTRESSED CONCRETE BRIDGE I-BEAM MEMBERS, LEVEL 3, TYPE 4</v>
          </cell>
          <cell r="F1303">
            <v>1</v>
          </cell>
          <cell r="G1303" t="str">
            <v>SPECIFY BEAM LENGTH</v>
          </cell>
        </row>
        <row r="1304">
          <cell r="A1304" t="str">
            <v>515E15021</v>
          </cell>
          <cell r="C1304" t="str">
            <v>EACH</v>
          </cell>
          <cell r="D1304" t="str">
            <v>DRAPED STRAND PRESTRESSED CONCRETE BRIDGE I-BEAM MEMBERS, LEVEL 3, TYPE 4, AS PER PLAN</v>
          </cell>
          <cell r="F1304">
            <v>1</v>
          </cell>
          <cell r="G1304" t="str">
            <v>SPECIFY BEAM LENGTH</v>
          </cell>
        </row>
        <row r="1305">
          <cell r="A1305" t="str">
            <v>515E15030</v>
          </cell>
          <cell r="C1305" t="str">
            <v>EACH</v>
          </cell>
          <cell r="D1305" t="str">
            <v>DRAPED STRAND PRESTRESSED CONCRETE BRIDGE I-BEAM MEMBERS, LEVEL 3, TYPE 4 MOD. (60 IN.)</v>
          </cell>
          <cell r="F1305">
            <v>1</v>
          </cell>
          <cell r="G1305" t="str">
            <v>SPECIFY BEAM LENGTH</v>
          </cell>
        </row>
        <row r="1306">
          <cell r="A1306" t="str">
            <v>515E15031</v>
          </cell>
          <cell r="C1306" t="str">
            <v>EACH</v>
          </cell>
          <cell r="D1306" t="str">
            <v>DRAPED STRAND PRESTRESSED CONCRETE BRIDGE I-BEAM MEMBERS, LEVEL 3, TYPE 4 MOD. (60"), AS PER PLAN</v>
          </cell>
          <cell r="F1306">
            <v>1</v>
          </cell>
          <cell r="G1306" t="str">
            <v>SPECIFY BEAM LENGTH</v>
          </cell>
        </row>
        <row r="1307">
          <cell r="A1307" t="str">
            <v>515E15040</v>
          </cell>
          <cell r="C1307" t="str">
            <v>EACH</v>
          </cell>
          <cell r="D1307" t="str">
            <v>DRAPED STRAND PRESTRESSED CONCRETE BRIDGE I-BEAM MEMBERS, LEVEL 3, TYPE 4 MOD. (66")</v>
          </cell>
          <cell r="F1307">
            <v>1</v>
          </cell>
          <cell r="G1307" t="str">
            <v>SPECIFY BEAM LENGTH</v>
          </cell>
        </row>
        <row r="1308">
          <cell r="A1308" t="str">
            <v>515E15041</v>
          </cell>
          <cell r="C1308" t="str">
            <v>EACH</v>
          </cell>
          <cell r="D1308" t="str">
            <v>DRAPED STRAND PRESTRESSED CONCRETE BRIDGE I-BEAM MEMBERS, LEVEL 3, TYPE 4 MOD. (66"), AS PER PLAN</v>
          </cell>
          <cell r="F1308">
            <v>1</v>
          </cell>
          <cell r="G1308" t="str">
            <v>SPECIFY BEAM LENGTH</v>
          </cell>
        </row>
        <row r="1309">
          <cell r="A1309" t="str">
            <v>515E15050</v>
          </cell>
          <cell r="C1309" t="str">
            <v>EACH</v>
          </cell>
          <cell r="D1309" t="str">
            <v>DRAPED STRAND PRESTRESSED CONCRETE BRIDGE I-BEAM MEMBERS, LEVEL 3, TYPE 4 MOD. (72")</v>
          </cell>
          <cell r="F1309">
            <v>1</v>
          </cell>
          <cell r="G1309" t="str">
            <v>SPECIFY BEAM LENGTH</v>
          </cell>
        </row>
        <row r="1310">
          <cell r="A1310" t="str">
            <v>515E15051</v>
          </cell>
          <cell r="C1310" t="str">
            <v>EACH</v>
          </cell>
          <cell r="D1310" t="str">
            <v>DRAPED STRAND PRESTRESSED CONCRETE BRIDGE I-BEAM MEMBERS, LEVEL 3, TYPE 4 MOD. (72"), AS PER PLAN</v>
          </cell>
          <cell r="F1310">
            <v>1</v>
          </cell>
          <cell r="G1310" t="str">
            <v>SPECIFY BEAM LENGTH</v>
          </cell>
        </row>
        <row r="1311">
          <cell r="A1311" t="str">
            <v>515E15054</v>
          </cell>
          <cell r="C1311" t="str">
            <v>EACH</v>
          </cell>
          <cell r="D1311" t="str">
            <v>DRAPED STRAND PRESTRESSED CONCRETE BRIDGE I-BEAM MEMBERS, LEVEL 3, TYPE 4 MOD. (78")</v>
          </cell>
          <cell r="F1311">
            <v>1</v>
          </cell>
          <cell r="G1311" t="str">
            <v>SPECIFY BEAM LENGTH</v>
          </cell>
        </row>
        <row r="1312">
          <cell r="A1312" t="str">
            <v>515E15055</v>
          </cell>
          <cell r="C1312" t="str">
            <v>EACH</v>
          </cell>
          <cell r="D1312" t="str">
            <v>DRAPED STRAND PRESTRESSED CONCRETE BRIDGE I-BEAM MEMBERS, LEVEL 3, TYPE 4 MOD. (78"), AS PER PLAN</v>
          </cell>
          <cell r="F1312">
            <v>1</v>
          </cell>
          <cell r="G1312" t="str">
            <v>SPECIFY BEAM LENGTH</v>
          </cell>
        </row>
        <row r="1313">
          <cell r="A1313" t="str">
            <v>515E15060</v>
          </cell>
          <cell r="C1313" t="str">
            <v>EACH</v>
          </cell>
          <cell r="D1313" t="str">
            <v>DRAPED STRAND PRESTRESSED CONCRETE BRIDGE I-BEAM MEMBERS, LEVEL 3, TYPE 4 MOD. (84")</v>
          </cell>
          <cell r="F1313">
            <v>1</v>
          </cell>
          <cell r="G1313" t="str">
            <v>SPECIFY BEAM LENGTH</v>
          </cell>
        </row>
        <row r="1314">
          <cell r="A1314" t="str">
            <v>515E15061</v>
          </cell>
          <cell r="B1314"/>
          <cell r="C1314" t="str">
            <v>EACH</v>
          </cell>
          <cell r="D1314" t="str">
            <v>DRAPED STRAND PRESTRESSED CONCRETE BRIDGE I-BEAM MEMBERS, LEVEL 3, TYPE 4 MOD. (84"), AS PER PLAN</v>
          </cell>
          <cell r="F1314">
            <v>1</v>
          </cell>
          <cell r="G1314" t="str">
            <v>SPECIFY BEAM LENGTH</v>
          </cell>
        </row>
        <row r="1315">
          <cell r="A1315" t="str">
            <v>515E15070</v>
          </cell>
          <cell r="B1315"/>
          <cell r="C1315" t="str">
            <v>EACH</v>
          </cell>
          <cell r="D1315" t="str">
            <v>DRAPED STRAND PRESTRESSED CONCRETE BRIDGE I-BEAM MEMBERS, LEVEL 3, TYPE WF36-49</v>
          </cell>
          <cell r="F1315">
            <v>1</v>
          </cell>
          <cell r="G1315" t="str">
            <v>SPECIFY BEAM LENGTH</v>
          </cell>
        </row>
        <row r="1316">
          <cell r="A1316" t="str">
            <v>515E15071</v>
          </cell>
          <cell r="C1316" t="str">
            <v>EACH</v>
          </cell>
          <cell r="D1316" t="str">
            <v>DRAPED STRAND PRESTRESSED CONCRETE BRIDGE I-BEAM MEMBERS, LEVEL 3, TYPE WF36-49, AS PER PLAN</v>
          </cell>
          <cell r="F1316">
            <v>1</v>
          </cell>
          <cell r="G1316" t="str">
            <v>SPECIFY BEAM LENGTH</v>
          </cell>
        </row>
        <row r="1317">
          <cell r="A1317" t="str">
            <v>515E15080</v>
          </cell>
          <cell r="C1317" t="str">
            <v>EACH</v>
          </cell>
          <cell r="D1317" t="str">
            <v>DRAPED STRAND PRESTRESSED CONCRETE BRIDGE I-BEAM MEMBERS, LEVEL 3, TYPE WF42-49</v>
          </cell>
          <cell r="F1317">
            <v>1</v>
          </cell>
          <cell r="G1317" t="str">
            <v>SPECIFY BEAM LENGTH</v>
          </cell>
        </row>
        <row r="1318">
          <cell r="A1318" t="str">
            <v>515E15090</v>
          </cell>
          <cell r="C1318" t="str">
            <v>EACH</v>
          </cell>
          <cell r="D1318" t="str">
            <v>DRAPED STRAND PRESTRESSED CONCRETE BRIDGE I-BEAM MEMBERS, LEVEL 3, TYPE WF48-49</v>
          </cell>
          <cell r="F1318">
            <v>1</v>
          </cell>
          <cell r="G1318" t="str">
            <v>SPECIFY BEAM LENGTH</v>
          </cell>
        </row>
        <row r="1319">
          <cell r="A1319" t="str">
            <v>515E15100</v>
          </cell>
          <cell r="C1319" t="str">
            <v>EACH</v>
          </cell>
          <cell r="D1319" t="str">
            <v>DRAPED STRAND PRESTRESSED CONCRETE BRIDGE I-BEAM MEMBERS, LEVEL 3, TYPE WF54-49</v>
          </cell>
          <cell r="F1319">
            <v>1</v>
          </cell>
          <cell r="G1319" t="str">
            <v>SPECIFY BEAM LENGTH</v>
          </cell>
        </row>
        <row r="1320">
          <cell r="A1320" t="str">
            <v>515E15110</v>
          </cell>
          <cell r="C1320" t="str">
            <v>EACH</v>
          </cell>
          <cell r="D1320" t="str">
            <v>DRAPED STRAND PRESTRESSED CONCRETE BRIDGE I-BEAM MEMBERS, LEVEL 3, TYPE WF60-49</v>
          </cell>
          <cell r="F1320">
            <v>1</v>
          </cell>
          <cell r="G1320" t="str">
            <v>SPECIFY BEAM LENGTH</v>
          </cell>
        </row>
        <row r="1321">
          <cell r="A1321" t="str">
            <v>515E15120</v>
          </cell>
          <cell r="B1321"/>
          <cell r="C1321" t="str">
            <v>EACH</v>
          </cell>
          <cell r="D1321" t="str">
            <v>DRAPED STRAND PRESTRESSED CONCRETE BRIDGE I-BEAM MEMBERS, LEVEL 3, TYPE WF66-49</v>
          </cell>
          <cell r="F1321">
            <v>1</v>
          </cell>
          <cell r="G1321" t="str">
            <v>SPECIFY BEAM LENGTH</v>
          </cell>
        </row>
        <row r="1322">
          <cell r="A1322" t="str">
            <v>515E15130</v>
          </cell>
          <cell r="B1322"/>
          <cell r="C1322" t="str">
            <v>EACH</v>
          </cell>
          <cell r="D1322" t="str">
            <v>DRAPED STRAND PRESTRESSED CONCRETE BRIDGE I-BEAM MEMBERS, LEVEL 3, TYPE WF72-49</v>
          </cell>
          <cell r="F1322">
            <v>1</v>
          </cell>
          <cell r="G1322" t="str">
            <v>SPECIFY BEAM LENGTH</v>
          </cell>
        </row>
        <row r="1323">
          <cell r="A1323" t="str">
            <v>515E15140</v>
          </cell>
          <cell r="C1323" t="str">
            <v>EACH</v>
          </cell>
          <cell r="D1323" t="str">
            <v>DRAPED STRAND PRESTRESSED CONCRETE BRIDGE I-BEAM MEMBERS, LEVEL 3, TYPE WF84-49</v>
          </cell>
          <cell r="F1323">
            <v>1</v>
          </cell>
          <cell r="G1323" t="str">
            <v>SPECIFY BEAM LENGTH</v>
          </cell>
        </row>
        <row r="1324">
          <cell r="A1324" t="str">
            <v>515E16000</v>
          </cell>
          <cell r="C1324" t="str">
            <v>EACH</v>
          </cell>
          <cell r="D1324" t="str">
            <v>PRESTRESSED CONCRETE BRIDGE I-BEAM MEMBERS, MISC.:</v>
          </cell>
          <cell r="F1324">
            <v>1</v>
          </cell>
          <cell r="G1324">
            <v>1</v>
          </cell>
        </row>
        <row r="1325">
          <cell r="A1325" t="str">
            <v>515E17000</v>
          </cell>
          <cell r="C1325" t="str">
            <v>EACH</v>
          </cell>
          <cell r="D1325" t="str">
            <v>PRESTRESSED CONCRETE, MISC.:</v>
          </cell>
          <cell r="F1325">
            <v>1</v>
          </cell>
          <cell r="G1325">
            <v>1</v>
          </cell>
        </row>
        <row r="1326">
          <cell r="A1326" t="str">
            <v>515E20000</v>
          </cell>
          <cell r="C1326" t="str">
            <v>EACH</v>
          </cell>
          <cell r="D1326" t="str">
            <v>INTERMEDIATE DIAPHRAGMS</v>
          </cell>
          <cell r="F1326">
            <v>0</v>
          </cell>
          <cell r="G1326"/>
        </row>
        <row r="1327">
          <cell r="A1327" t="str">
            <v>515E20001</v>
          </cell>
          <cell r="C1327" t="str">
            <v>EACH</v>
          </cell>
          <cell r="D1327" t="str">
            <v>INTERMEDIATE DIAPHRAGMS, AS PER PLAN</v>
          </cell>
          <cell r="F1327">
            <v>0</v>
          </cell>
          <cell r="G1327"/>
        </row>
        <row r="1328">
          <cell r="A1328" t="str">
            <v>515E30000</v>
          </cell>
          <cell r="B1328"/>
          <cell r="C1328" t="str">
            <v>FT</v>
          </cell>
          <cell r="D1328" t="str">
            <v>HIGH EARLY STRENGTH KEYWAY GROUT</v>
          </cell>
          <cell r="F1328">
            <v>0</v>
          </cell>
          <cell r="G1328"/>
        </row>
        <row r="1329">
          <cell r="A1329" t="str">
            <v>516E01300</v>
          </cell>
          <cell r="C1329" t="str">
            <v>FT</v>
          </cell>
          <cell r="D1329" t="str">
            <v>ELASTOMERIC STRIP SEAL WITHOUT STEEL EXTRUSIONS</v>
          </cell>
          <cell r="F1329">
            <v>0</v>
          </cell>
          <cell r="G1329"/>
        </row>
        <row r="1330">
          <cell r="A1330" t="str">
            <v>516E01301</v>
          </cell>
          <cell r="C1330" t="str">
            <v>FT</v>
          </cell>
          <cell r="D1330" t="str">
            <v>ELASTOMERIC STRIP SEAL WITHOUT STEEL EXTRUSIONS, AS PER PLAN</v>
          </cell>
          <cell r="F1330">
            <v>0</v>
          </cell>
          <cell r="G1330"/>
        </row>
        <row r="1331">
          <cell r="A1331" t="str">
            <v>516E10000</v>
          </cell>
          <cell r="C1331" t="str">
            <v>FT</v>
          </cell>
          <cell r="D1331" t="str">
            <v>PREFORMED ELASTOMERIC COMPRESSION JOINT SEAL</v>
          </cell>
          <cell r="F1331">
            <v>0</v>
          </cell>
          <cell r="G1331"/>
        </row>
        <row r="1332">
          <cell r="A1332" t="str">
            <v>516E10001</v>
          </cell>
          <cell r="B1332"/>
          <cell r="C1332" t="str">
            <v>FT</v>
          </cell>
          <cell r="D1332" t="str">
            <v>PREFORMED ELASTOMERIC COMPRESSION JOINT SEAL, AS PER PLAN</v>
          </cell>
          <cell r="F1332">
            <v>0</v>
          </cell>
          <cell r="G1332"/>
        </row>
        <row r="1333">
          <cell r="A1333" t="str">
            <v>516E10010</v>
          </cell>
          <cell r="B1333"/>
          <cell r="C1333" t="str">
            <v>FT</v>
          </cell>
          <cell r="D1333" t="str">
            <v>ARMORLESS PREFORMED JOINT SEAL</v>
          </cell>
          <cell r="F1333">
            <v>0</v>
          </cell>
          <cell r="G1333"/>
        </row>
        <row r="1334">
          <cell r="A1334" t="str">
            <v>516E10011</v>
          </cell>
          <cell r="C1334" t="str">
            <v>FT</v>
          </cell>
          <cell r="D1334" t="str">
            <v>ARMORLESS PREFORMED JOINT SEAL, AS PER PLAN</v>
          </cell>
          <cell r="F1334">
            <v>0</v>
          </cell>
          <cell r="G1334"/>
        </row>
        <row r="1335">
          <cell r="A1335" t="str">
            <v>516E10500</v>
          </cell>
          <cell r="B1335"/>
          <cell r="C1335" t="str">
            <v>FT</v>
          </cell>
          <cell r="D1335" t="str">
            <v>STRUCTURAL EXPANSION JOINT INCLUDING ELASTOMERIC COMPRESSION SEAL</v>
          </cell>
          <cell r="F1335">
            <v>0</v>
          </cell>
          <cell r="G1335"/>
        </row>
        <row r="1336">
          <cell r="A1336" t="str">
            <v>516E10501</v>
          </cell>
          <cell r="C1336" t="str">
            <v>FT</v>
          </cell>
          <cell r="D1336" t="str">
            <v>STRUCTURAL EXPANSION JOINT INCLUDING ELASTOMERIC COMPRESSION SEAL, AS PER PLAN</v>
          </cell>
          <cell r="F1336">
            <v>0</v>
          </cell>
          <cell r="G1336"/>
        </row>
        <row r="1337">
          <cell r="A1337" t="str">
            <v>516E10900</v>
          </cell>
          <cell r="C1337" t="str">
            <v>FT</v>
          </cell>
          <cell r="D1337" t="str">
            <v>ELASTOMERIC COMPRESSION SEAL</v>
          </cell>
          <cell r="F1337">
            <v>0</v>
          </cell>
          <cell r="G1337"/>
        </row>
        <row r="1338">
          <cell r="A1338" t="str">
            <v>516E10901</v>
          </cell>
          <cell r="C1338" t="str">
            <v>FT</v>
          </cell>
          <cell r="D1338" t="str">
            <v>ELASTOMERIC COMPRESSION SEAL, AS PER PLAN</v>
          </cell>
          <cell r="F1338">
            <v>0</v>
          </cell>
          <cell r="G1338"/>
        </row>
        <row r="1339">
          <cell r="A1339" t="str">
            <v>516E11210</v>
          </cell>
          <cell r="C1339" t="str">
            <v>FT</v>
          </cell>
          <cell r="D1339" t="str">
            <v>STRUCTURAL EXPANSION JOINT INCLUDING ELASTOMERIC STRIP SEAL</v>
          </cell>
          <cell r="F1339">
            <v>0</v>
          </cell>
          <cell r="G1339"/>
        </row>
        <row r="1340">
          <cell r="A1340" t="str">
            <v>516E11211</v>
          </cell>
          <cell r="C1340" t="str">
            <v>FT</v>
          </cell>
          <cell r="D1340" t="str">
            <v>STRUCTURAL EXPANSION JOINT INCLUDING ELASTOMERIC STRIP SEAL, AS PER PLAN</v>
          </cell>
          <cell r="F1340">
            <v>0</v>
          </cell>
          <cell r="G1340"/>
        </row>
        <row r="1341">
          <cell r="A1341" t="str">
            <v>516E11800</v>
          </cell>
          <cell r="C1341" t="str">
            <v>FT</v>
          </cell>
          <cell r="D1341" t="str">
            <v>VERTICAL EXTENSION OF STRUCTURAL EXPANSION JOINT</v>
          </cell>
          <cell r="F1341">
            <v>0</v>
          </cell>
          <cell r="G1341"/>
        </row>
        <row r="1342">
          <cell r="A1342" t="str">
            <v>516E11801</v>
          </cell>
          <cell r="C1342" t="str">
            <v>FT</v>
          </cell>
          <cell r="D1342" t="str">
            <v>VERTICAL EXTENSION OF STRUCTURAL EXPANSION JOINT, AS PER PLAN</v>
          </cell>
          <cell r="F1342">
            <v>0</v>
          </cell>
          <cell r="G1342"/>
        </row>
        <row r="1343">
          <cell r="A1343" t="str">
            <v>516E11900</v>
          </cell>
          <cell r="C1343" t="str">
            <v>FT</v>
          </cell>
          <cell r="D1343" t="str">
            <v>HORIZONTAL EXTENSION OF STRUCTURAL EXPANSION JOINT</v>
          </cell>
          <cell r="F1343">
            <v>0</v>
          </cell>
          <cell r="G1343"/>
        </row>
        <row r="1344">
          <cell r="A1344" t="str">
            <v>516E11901</v>
          </cell>
          <cell r="C1344" t="str">
            <v>FT</v>
          </cell>
          <cell r="D1344" t="str">
            <v>HORIZONTAL EXTENSION OF STRUCTURAL EXPANSION JOINT, AS PER PLAN</v>
          </cell>
          <cell r="F1344">
            <v>0</v>
          </cell>
          <cell r="G1344"/>
        </row>
        <row r="1345">
          <cell r="A1345" t="str">
            <v>516E12200</v>
          </cell>
          <cell r="C1345" t="str">
            <v>FT</v>
          </cell>
          <cell r="D1345" t="str">
            <v>STRUCTURAL STEEL EXPANSION JOINT</v>
          </cell>
          <cell r="F1345">
            <v>0</v>
          </cell>
          <cell r="G1345"/>
        </row>
        <row r="1346">
          <cell r="A1346" t="str">
            <v>516E12201</v>
          </cell>
          <cell r="B1346"/>
          <cell r="C1346" t="str">
            <v>FT</v>
          </cell>
          <cell r="D1346" t="str">
            <v>STRUCTURAL STEEL EXPANSION JOINT, AS PER PLAN</v>
          </cell>
          <cell r="F1346">
            <v>0</v>
          </cell>
          <cell r="G1346"/>
        </row>
        <row r="1347">
          <cell r="A1347" t="str">
            <v>516E12300</v>
          </cell>
          <cell r="C1347" t="str">
            <v>FT</v>
          </cell>
          <cell r="D1347" t="str">
            <v>STRIP SEAL EXPANSION JOINT ANCHORED WITH ELASTOMERIC CONCRETE</v>
          </cell>
          <cell r="F1347">
            <v>0</v>
          </cell>
          <cell r="G1347" t="str">
            <v>WITHOUT SIDEWALK</v>
          </cell>
        </row>
        <row r="1348">
          <cell r="A1348" t="str">
            <v>516E12301</v>
          </cell>
          <cell r="C1348" t="str">
            <v>FT</v>
          </cell>
          <cell r="D1348" t="str">
            <v>STRIP SEAL EXPANSION JOINT ANCHORED WITH ELASTOMERIC CONCRETE, AS PER PLAN</v>
          </cell>
          <cell r="F1348">
            <v>0</v>
          </cell>
          <cell r="G1348" t="str">
            <v>WITHOUT SIDEWALK</v>
          </cell>
        </row>
        <row r="1349">
          <cell r="A1349" t="str">
            <v>516E12302</v>
          </cell>
          <cell r="C1349" t="str">
            <v>FT</v>
          </cell>
          <cell r="D1349" t="str">
            <v>STRIP SEAL EXPANSION JOINT ANCHORED WITH ELASTOMERIC CONCRETE</v>
          </cell>
          <cell r="F1349">
            <v>0</v>
          </cell>
          <cell r="G1349" t="str">
            <v>WITH SIDEWALK</v>
          </cell>
        </row>
        <row r="1350">
          <cell r="A1350" t="str">
            <v>516E12310</v>
          </cell>
          <cell r="C1350" t="str">
            <v>LB</v>
          </cell>
          <cell r="D1350" t="str">
            <v>SIDEWALK COVER PLATE</v>
          </cell>
          <cell r="F1350">
            <v>0</v>
          </cell>
          <cell r="G1350"/>
        </row>
        <row r="1351">
          <cell r="A1351" t="str">
            <v>516E12400</v>
          </cell>
          <cell r="B1351" t="str">
            <v>Y</v>
          </cell>
          <cell r="C1351" t="str">
            <v>FT</v>
          </cell>
          <cell r="D1351" t="str">
            <v>SPECIAL - MODULAR EXPANSION JOINT</v>
          </cell>
          <cell r="F1351">
            <v>0</v>
          </cell>
          <cell r="G1351"/>
        </row>
        <row r="1352">
          <cell r="A1352" t="str">
            <v>516E13000</v>
          </cell>
          <cell r="C1352" t="str">
            <v>SF</v>
          </cell>
          <cell r="D1352" t="str">
            <v>1/4" PREFORMED EXPANSION JOINT FILLER</v>
          </cell>
          <cell r="F1352">
            <v>0</v>
          </cell>
          <cell r="G1352"/>
        </row>
        <row r="1353">
          <cell r="A1353" t="str">
            <v>516E13001</v>
          </cell>
          <cell r="C1353" t="str">
            <v>SF</v>
          </cell>
          <cell r="D1353" t="str">
            <v>1/4" PREFORMED EXPANSION JOINT FILLER, AS PER PLAN</v>
          </cell>
          <cell r="F1353">
            <v>0</v>
          </cell>
          <cell r="G1353"/>
        </row>
        <row r="1354">
          <cell r="A1354" t="str">
            <v>516E13200</v>
          </cell>
          <cell r="C1354" t="str">
            <v>SF</v>
          </cell>
          <cell r="D1354" t="str">
            <v>1/2" PREFORMED EXPANSION JOINT FILLER</v>
          </cell>
          <cell r="F1354">
            <v>0</v>
          </cell>
          <cell r="G1354"/>
        </row>
        <row r="1355">
          <cell r="A1355" t="str">
            <v>516E13201</v>
          </cell>
          <cell r="C1355" t="str">
            <v>SF</v>
          </cell>
          <cell r="D1355" t="str">
            <v>1/2" PREFORMED EXPANSION JOINT FILLER, AS PER PLAN</v>
          </cell>
          <cell r="F1355">
            <v>0</v>
          </cell>
          <cell r="G1355"/>
        </row>
        <row r="1356">
          <cell r="A1356" t="str">
            <v>516E13400</v>
          </cell>
          <cell r="C1356" t="str">
            <v>SF</v>
          </cell>
          <cell r="D1356" t="str">
            <v>3/4" PREFORMED EXPANSION JOINT FILLER</v>
          </cell>
          <cell r="F1356">
            <v>0</v>
          </cell>
          <cell r="G1356"/>
        </row>
        <row r="1357">
          <cell r="A1357" t="str">
            <v>516E13600</v>
          </cell>
          <cell r="C1357" t="str">
            <v>SF</v>
          </cell>
          <cell r="D1357" t="str">
            <v>1" PREFORMED EXPANSION JOINT FILLER</v>
          </cell>
          <cell r="F1357">
            <v>0</v>
          </cell>
          <cell r="G1357"/>
        </row>
        <row r="1358">
          <cell r="A1358" t="str">
            <v>516E13601</v>
          </cell>
          <cell r="C1358" t="str">
            <v>SF</v>
          </cell>
          <cell r="D1358" t="str">
            <v>1" PREFORMED EXPANSION JOINT FILLER, AS PER PLAN</v>
          </cell>
          <cell r="F1358">
            <v>0</v>
          </cell>
          <cell r="G1358"/>
        </row>
        <row r="1359">
          <cell r="A1359" t="str">
            <v>516E13800</v>
          </cell>
          <cell r="C1359" t="str">
            <v>SF</v>
          </cell>
          <cell r="D1359" t="str">
            <v>1-1/2" PREFORMED EXPANSION JOINT FILLER</v>
          </cell>
          <cell r="F1359">
            <v>0</v>
          </cell>
          <cell r="G1359"/>
        </row>
        <row r="1360">
          <cell r="A1360" t="str">
            <v>516E13900</v>
          </cell>
          <cell r="C1360" t="str">
            <v>SF</v>
          </cell>
          <cell r="D1360" t="str">
            <v>2" PREFORMED EXPANSION JOINT FILLER</v>
          </cell>
          <cell r="F1360">
            <v>0</v>
          </cell>
          <cell r="G1360"/>
        </row>
        <row r="1361">
          <cell r="A1361" t="str">
            <v>516E13901</v>
          </cell>
          <cell r="C1361" t="str">
            <v>SF</v>
          </cell>
          <cell r="D1361" t="str">
            <v>2" PREFORMED EXPANSION JOINT FILLER, AS PER PLAN</v>
          </cell>
          <cell r="F1361">
            <v>0</v>
          </cell>
          <cell r="G1361"/>
        </row>
        <row r="1362">
          <cell r="A1362" t="str">
            <v>516E14000</v>
          </cell>
          <cell r="C1362" t="str">
            <v>SF</v>
          </cell>
          <cell r="D1362" t="str">
            <v>PREFORMED EXPANSION JOINT FILLER, MISC.:</v>
          </cell>
          <cell r="F1362">
            <v>1</v>
          </cell>
          <cell r="G1362">
            <v>1</v>
          </cell>
        </row>
        <row r="1363">
          <cell r="A1363" t="str">
            <v>516E14010</v>
          </cell>
          <cell r="B1363" t="str">
            <v>Y</v>
          </cell>
          <cell r="C1363" t="str">
            <v>FT</v>
          </cell>
          <cell r="D1363" t="str">
            <v>SPECIAL - POURED POLYURETHANE JOINT SEAL</v>
          </cell>
          <cell r="F1363">
            <v>0</v>
          </cell>
          <cell r="G1363"/>
        </row>
        <row r="1364">
          <cell r="A1364" t="str">
            <v>516E14014</v>
          </cell>
          <cell r="C1364" t="str">
            <v>FT</v>
          </cell>
          <cell r="D1364" t="str">
            <v>INTEGRAL ABUTMENT EXPANSION JOINT SEAL</v>
          </cell>
          <cell r="F1364">
            <v>0</v>
          </cell>
          <cell r="G1364"/>
        </row>
        <row r="1365">
          <cell r="A1365" t="str">
            <v>516E14015</v>
          </cell>
          <cell r="C1365" t="str">
            <v>FT</v>
          </cell>
          <cell r="D1365" t="str">
            <v>INTEGRAL ABUTMENT EXPANSION JOINT SEAL, AS PER PLAN</v>
          </cell>
          <cell r="F1365">
            <v>0</v>
          </cell>
          <cell r="G1365"/>
        </row>
        <row r="1366">
          <cell r="A1366" t="str">
            <v>516E14020</v>
          </cell>
          <cell r="C1366" t="str">
            <v>FT</v>
          </cell>
          <cell r="D1366" t="str">
            <v>SEMI-INTEGRAL ABUTMENT EXPANSION JOINT SEAL</v>
          </cell>
          <cell r="F1366">
            <v>0</v>
          </cell>
          <cell r="G1366"/>
        </row>
        <row r="1367">
          <cell r="A1367" t="str">
            <v>516E14021</v>
          </cell>
          <cell r="C1367" t="str">
            <v>FT</v>
          </cell>
          <cell r="D1367" t="str">
            <v>SEMI-INTEGRAL ABUTMENT EXPANSION JOINT SEAL, AS PER PLAN</v>
          </cell>
          <cell r="F1367">
            <v>0</v>
          </cell>
          <cell r="G1367"/>
        </row>
        <row r="1368">
          <cell r="A1368" t="str">
            <v>516E14100</v>
          </cell>
          <cell r="B1368" t="str">
            <v>Y</v>
          </cell>
          <cell r="C1368" t="str">
            <v>FT</v>
          </cell>
          <cell r="D1368" t="str">
            <v>SPECIAL - CONTINUOUS SEAL IN POLYMER CONCRETE JOINT</v>
          </cell>
          <cell r="F1368">
            <v>1</v>
          </cell>
          <cell r="G1368" t="str">
            <v>SPECIFY WIDTH</v>
          </cell>
        </row>
        <row r="1369">
          <cell r="A1369" t="str">
            <v>516E14110</v>
          </cell>
          <cell r="B1369" t="str">
            <v>Y</v>
          </cell>
          <cell r="C1369" t="str">
            <v>FT</v>
          </cell>
          <cell r="D1369" t="str">
            <v>SPECIAL - CONTINUOUS SEAL IN STRUCTURAL STEEL JOINT</v>
          </cell>
          <cell r="F1369">
            <v>1</v>
          </cell>
          <cell r="G1369" t="str">
            <v>SPECIFY WIDTH</v>
          </cell>
        </row>
        <row r="1370">
          <cell r="A1370" t="str">
            <v>516E14500</v>
          </cell>
          <cell r="C1370" t="str">
            <v>SF</v>
          </cell>
          <cell r="D1370" t="str">
            <v>STRUCTURAL JOINT OR JOINT SEALER, MISC.:</v>
          </cell>
          <cell r="F1370">
            <v>1</v>
          </cell>
          <cell r="G1370">
            <v>1</v>
          </cell>
        </row>
        <row r="1371">
          <cell r="A1371" t="str">
            <v>516E14600</v>
          </cell>
          <cell r="C1371" t="str">
            <v>FT</v>
          </cell>
          <cell r="D1371" t="str">
            <v>STRUCTURAL JOINT OR JOINT SEALER, MISC.:</v>
          </cell>
          <cell r="F1371">
            <v>1</v>
          </cell>
          <cell r="G1371">
            <v>1</v>
          </cell>
        </row>
        <row r="1372">
          <cell r="A1372" t="str">
            <v>516E14800</v>
          </cell>
          <cell r="C1372" t="str">
            <v>LS</v>
          </cell>
          <cell r="D1372" t="str">
            <v>STRUCTURAL JOINT OR JOINT SEALER, MISC.:</v>
          </cell>
          <cell r="F1372">
            <v>1</v>
          </cell>
          <cell r="G1372">
            <v>1</v>
          </cell>
        </row>
        <row r="1373">
          <cell r="A1373" t="str">
            <v>516E15000</v>
          </cell>
          <cell r="C1373" t="str">
            <v>EACH</v>
          </cell>
          <cell r="D1373" t="str">
            <v>STRUCTURAL JOINT OR JOINT SEALER, MISC.:</v>
          </cell>
          <cell r="F1373">
            <v>1</v>
          </cell>
          <cell r="G1373">
            <v>1</v>
          </cell>
        </row>
        <row r="1374">
          <cell r="A1374" t="str">
            <v>516E20000</v>
          </cell>
          <cell r="C1374" t="str">
            <v>SF</v>
          </cell>
          <cell r="D1374" t="str">
            <v>3/4" ELASTOMERIC ERECTION STRIP</v>
          </cell>
          <cell r="F1374">
            <v>0</v>
          </cell>
          <cell r="G1374"/>
        </row>
        <row r="1375">
          <cell r="A1375" t="str">
            <v>516E20010</v>
          </cell>
          <cell r="C1375" t="str">
            <v>SF</v>
          </cell>
          <cell r="D1375" t="str">
            <v>1" ELASTOMERIC ERECTION STRIP</v>
          </cell>
          <cell r="F1375">
            <v>0</v>
          </cell>
          <cell r="G1375"/>
        </row>
        <row r="1376">
          <cell r="A1376" t="str">
            <v>516E25000</v>
          </cell>
          <cell r="C1376" t="str">
            <v>SF</v>
          </cell>
          <cell r="D1376" t="str">
            <v>NYLON REINFORCED NEOPRENE SHEETING</v>
          </cell>
          <cell r="F1376">
            <v>0</v>
          </cell>
          <cell r="G1376"/>
        </row>
        <row r="1377">
          <cell r="A1377" t="str">
            <v>516E25001</v>
          </cell>
          <cell r="C1377" t="str">
            <v>SF</v>
          </cell>
          <cell r="D1377" t="str">
            <v>NYLON REINFORCED NEOPRENE SHEETING, AS PER PLAN</v>
          </cell>
          <cell r="F1377">
            <v>0</v>
          </cell>
          <cell r="G1377"/>
        </row>
        <row r="1378">
          <cell r="A1378" t="str">
            <v>516E31000</v>
          </cell>
          <cell r="C1378" t="str">
            <v>FT</v>
          </cell>
          <cell r="D1378" t="str">
            <v>JOINT SEALER</v>
          </cell>
          <cell r="F1378">
            <v>0</v>
          </cell>
          <cell r="G1378"/>
        </row>
        <row r="1379">
          <cell r="A1379" t="str">
            <v>516E31001</v>
          </cell>
          <cell r="C1379" t="str">
            <v>FT</v>
          </cell>
          <cell r="D1379" t="str">
            <v>JOINT SEALER, AS PER PLAN</v>
          </cell>
          <cell r="F1379">
            <v>0</v>
          </cell>
          <cell r="G1379"/>
        </row>
        <row r="1380">
          <cell r="A1380" t="str">
            <v>516E31010</v>
          </cell>
          <cell r="C1380" t="str">
            <v>FT</v>
          </cell>
          <cell r="D1380" t="str">
            <v>2" DEEP JOINT SEALER</v>
          </cell>
          <cell r="F1380">
            <v>0</v>
          </cell>
          <cell r="G1380"/>
        </row>
        <row r="1381">
          <cell r="A1381" t="str">
            <v>516E31011</v>
          </cell>
          <cell r="C1381" t="str">
            <v>FT</v>
          </cell>
          <cell r="D1381" t="str">
            <v>2" DEEP JOINT SEALER, AS PER PLAN</v>
          </cell>
          <cell r="F1381">
            <v>0</v>
          </cell>
          <cell r="G1381"/>
        </row>
        <row r="1382">
          <cell r="A1382" t="str">
            <v>516E31200</v>
          </cell>
          <cell r="B1382" t="str">
            <v>Y</v>
          </cell>
          <cell r="C1382" t="str">
            <v>FT</v>
          </cell>
          <cell r="D1382" t="str">
            <v>SPECIAL - SAWING AND SEALING BITUMINOUS CONCRETE JOINTS</v>
          </cell>
          <cell r="F1382">
            <v>0</v>
          </cell>
          <cell r="G1382" t="str">
            <v>STRUCTURE ITEM ONLY</v>
          </cell>
        </row>
        <row r="1383">
          <cell r="A1383" t="str">
            <v>516E31250</v>
          </cell>
          <cell r="B1383" t="str">
            <v>Y</v>
          </cell>
          <cell r="C1383" t="str">
            <v>FT</v>
          </cell>
          <cell r="D1383" t="str">
            <v>SPECIAL - SAWING AND SEALING CONCRETE JOINTS</v>
          </cell>
          <cell r="F1383">
            <v>0</v>
          </cell>
          <cell r="G1383"/>
        </row>
        <row r="1384">
          <cell r="A1384" t="str">
            <v>516E41100</v>
          </cell>
          <cell r="C1384" t="str">
            <v>EACH</v>
          </cell>
          <cell r="D1384" t="str">
            <v>1/8" PREFORMED BEARING PAD</v>
          </cell>
          <cell r="F1384">
            <v>0</v>
          </cell>
          <cell r="G1384" t="str">
            <v>CHECK UNIT OF MEASURE</v>
          </cell>
        </row>
        <row r="1385">
          <cell r="A1385" t="str">
            <v>516E41200</v>
          </cell>
          <cell r="C1385" t="str">
            <v>SF</v>
          </cell>
          <cell r="D1385" t="str">
            <v>1/8" PREFORMED BEARING PAD</v>
          </cell>
          <cell r="F1385">
            <v>0</v>
          </cell>
          <cell r="G1385" t="str">
            <v>CHECK UNIT OF MEASURE</v>
          </cell>
        </row>
        <row r="1386">
          <cell r="A1386" t="str">
            <v>516E41300</v>
          </cell>
          <cell r="C1386" t="str">
            <v>EACH</v>
          </cell>
          <cell r="D1386" t="str">
            <v>1/2" ELASTOMERIC BEARING PAD</v>
          </cell>
          <cell r="F1386">
            <v>0</v>
          </cell>
          <cell r="G1386" t="str">
            <v>CHECK UNIT OF MEASURE</v>
          </cell>
        </row>
        <row r="1387">
          <cell r="A1387" t="str">
            <v>516E41400</v>
          </cell>
          <cell r="C1387" t="str">
            <v>SF</v>
          </cell>
          <cell r="D1387" t="str">
            <v>1/2" ELASTOMERIC BEARING PAD</v>
          </cell>
          <cell r="F1387">
            <v>0</v>
          </cell>
          <cell r="G1387" t="str">
            <v>CHECK UNIT OF MEASURE</v>
          </cell>
        </row>
        <row r="1388">
          <cell r="A1388" t="str">
            <v>516E41500</v>
          </cell>
          <cell r="C1388" t="str">
            <v>EACH</v>
          </cell>
          <cell r="D1388" t="str">
            <v>1" ELASTOMERIC BEARING PAD</v>
          </cell>
          <cell r="F1388">
            <v>0</v>
          </cell>
          <cell r="G1388" t="str">
            <v>CHECK UNIT OF MEASURE</v>
          </cell>
        </row>
        <row r="1389">
          <cell r="A1389" t="str">
            <v>516E41600</v>
          </cell>
          <cell r="C1389" t="str">
            <v>SF</v>
          </cell>
          <cell r="D1389" t="str">
            <v>1" ELASTOMERIC BEARING PAD</v>
          </cell>
          <cell r="F1389">
            <v>0</v>
          </cell>
          <cell r="G1389" t="str">
            <v>CHECK UNIT OF MEASURE</v>
          </cell>
        </row>
        <row r="1390">
          <cell r="A1390" t="str">
            <v>516E41601</v>
          </cell>
          <cell r="C1390" t="str">
            <v>SF</v>
          </cell>
          <cell r="D1390" t="str">
            <v>1" ELASTOMERIC BEARING PAD, AS PER PLAN</v>
          </cell>
          <cell r="F1390">
            <v>0</v>
          </cell>
          <cell r="G1390" t="str">
            <v>CHECK UNIT OF MEASURE</v>
          </cell>
        </row>
        <row r="1391">
          <cell r="A1391" t="str">
            <v>516E42000</v>
          </cell>
          <cell r="C1391" t="str">
            <v>EACH</v>
          </cell>
          <cell r="D1391" t="str">
            <v>ELASTOMERIC BEARING PAD, MISC.:</v>
          </cell>
          <cell r="F1391">
            <v>1</v>
          </cell>
          <cell r="G1391">
            <v>1</v>
          </cell>
        </row>
        <row r="1392">
          <cell r="A1392" t="str">
            <v>516E42600</v>
          </cell>
          <cell r="C1392" t="str">
            <v>FT</v>
          </cell>
          <cell r="D1392" t="str">
            <v>ELASTOMERIC BEARING PAD, MISC.:</v>
          </cell>
          <cell r="F1392">
            <v>1</v>
          </cell>
          <cell r="G1392">
            <v>1</v>
          </cell>
        </row>
        <row r="1393">
          <cell r="A1393" t="str">
            <v>516E43100</v>
          </cell>
          <cell r="C1393" t="str">
            <v>EACH</v>
          </cell>
          <cell r="D1393" t="str">
            <v>ELASTOMERIC BEARING WITH INTERNAL LAMINATES ONLY (NEOPRENE)</v>
          </cell>
          <cell r="F1393">
            <v>1</v>
          </cell>
          <cell r="G1393" t="str">
            <v>&lt;2" THICK, SPECIFY DIMENSIONS</v>
          </cell>
        </row>
        <row r="1394">
          <cell r="A1394" t="str">
            <v>516E43101</v>
          </cell>
          <cell r="C1394" t="str">
            <v>EACH</v>
          </cell>
          <cell r="D1394" t="str">
            <v>ELASTOMERIC BEARING WITH INTERNAL LAMINATES ONLY (NEOPRENE), AS PER PLAN</v>
          </cell>
          <cell r="F1394">
            <v>1</v>
          </cell>
          <cell r="G1394" t="str">
            <v>&lt;2" THICK, SPECIFY DIMENSIONS</v>
          </cell>
        </row>
        <row r="1395">
          <cell r="A1395" t="str">
            <v>516E43200</v>
          </cell>
          <cell r="C1395" t="str">
            <v>EACH</v>
          </cell>
          <cell r="D1395" t="str">
            <v>ELASTOMERIC BEARING WITH INTERNAL LAMINATES ONLY (NEOPRENE)</v>
          </cell>
          <cell r="F1395">
            <v>1</v>
          </cell>
          <cell r="G1395" t="str">
            <v>2"-3" TK, SPECIFY DIMENSIONS</v>
          </cell>
        </row>
        <row r="1396">
          <cell r="A1396" t="str">
            <v>516E43201</v>
          </cell>
          <cell r="C1396" t="str">
            <v>EACH</v>
          </cell>
          <cell r="D1396" t="str">
            <v>ELASTOMERIC BEARING WITH INTERNAL LAMINATES ONLY (NEOPRENE), AS PER PLAN</v>
          </cell>
          <cell r="F1396">
            <v>1</v>
          </cell>
          <cell r="G1396" t="str">
            <v>2"-3" TK, SPECIFY DIMENSIONS</v>
          </cell>
        </row>
        <row r="1397">
          <cell r="A1397" t="str">
            <v>516E43300</v>
          </cell>
          <cell r="C1397" t="str">
            <v>EACH</v>
          </cell>
          <cell r="D1397" t="str">
            <v>ELASTOMERIC BEARING WITH INTERNAL LAMINATES ONLY (NEOPRENE)</v>
          </cell>
          <cell r="F1397">
            <v>1</v>
          </cell>
          <cell r="G1397" t="str">
            <v>3"-4" TK, SPECIFY DIMENSIONS</v>
          </cell>
        </row>
        <row r="1398">
          <cell r="A1398" t="str">
            <v>516E43301</v>
          </cell>
          <cell r="C1398" t="str">
            <v>EACH</v>
          </cell>
          <cell r="D1398" t="str">
            <v>ELASTOMERIC BEARING WITH INTERNAL LAMINATES ONLY (NEOPRENE), AS PER PLAN</v>
          </cell>
          <cell r="F1398">
            <v>1</v>
          </cell>
          <cell r="G1398" t="str">
            <v>3"-4" TK, SPECIFY DIMENSIONS</v>
          </cell>
        </row>
        <row r="1399">
          <cell r="A1399" t="str">
            <v>516E43400</v>
          </cell>
          <cell r="C1399" t="str">
            <v>EACH</v>
          </cell>
          <cell r="D1399" t="str">
            <v>ELASTOMERIC BEARING WITH INTERNAL LAMINATES ONLY (NEOPRENE)</v>
          </cell>
          <cell r="F1399">
            <v>1</v>
          </cell>
          <cell r="G1399" t="str">
            <v>4"-5" TK, SPECIFY DIMENSIONS</v>
          </cell>
        </row>
        <row r="1400">
          <cell r="A1400" t="str">
            <v>516E43401</v>
          </cell>
          <cell r="C1400" t="str">
            <v>EACH</v>
          </cell>
          <cell r="D1400" t="str">
            <v>ELASTOMERIC BEARING WITH INTERNAL LAMINATES ONLY (NEOPRENE), AS PER PLAN</v>
          </cell>
          <cell r="F1400">
            <v>1</v>
          </cell>
          <cell r="G1400" t="str">
            <v>4"-5" TK, SPECIFY DIMENSIONS</v>
          </cell>
        </row>
        <row r="1401">
          <cell r="A1401" t="str">
            <v>516E43500</v>
          </cell>
          <cell r="C1401" t="str">
            <v>EACH</v>
          </cell>
          <cell r="D1401" t="str">
            <v>ELASTOMERIC BEARING WITH INTERNAL LAMINATES ONLY (NEOPRENE)</v>
          </cell>
          <cell r="F1401">
            <v>1</v>
          </cell>
          <cell r="G1401" t="str">
            <v>5" &amp; OVER, SPECIFY DIMENSIONS</v>
          </cell>
        </row>
        <row r="1402">
          <cell r="A1402" t="str">
            <v>516E43501</v>
          </cell>
          <cell r="C1402" t="str">
            <v>EACH</v>
          </cell>
          <cell r="D1402" t="str">
            <v>ELASTOMERIC BEARING WITH INTERNAL LAMINATES ONLY (NEOPRENE), AS PER PLAN</v>
          </cell>
          <cell r="F1402">
            <v>1</v>
          </cell>
          <cell r="G1402" t="str">
            <v>5" &amp; OVER, SPECIFY DIMENSIONS</v>
          </cell>
        </row>
        <row r="1403">
          <cell r="A1403" t="str">
            <v>516E44000</v>
          </cell>
          <cell r="C1403" t="str">
            <v>EACH</v>
          </cell>
          <cell r="D1403" t="str">
            <v>ELASTOMERIC BEARING WITH INTERNAL LAMINATES AND LOAD PLATE (NEOPRENE)</v>
          </cell>
          <cell r="F1403">
            <v>1</v>
          </cell>
          <cell r="G1403" t="str">
            <v>&lt;2" THICK, SPECIFY DIMENSIONS</v>
          </cell>
        </row>
        <row r="1404">
          <cell r="A1404" t="str">
            <v>516E44001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>
            <v>1</v>
          </cell>
          <cell r="G1404" t="str">
            <v>&lt;2" THICK, SPECIFY DIMENSIONS</v>
          </cell>
        </row>
        <row r="1405">
          <cell r="A1405" t="str">
            <v>516E44100</v>
          </cell>
          <cell r="C1405" t="str">
            <v>EACH</v>
          </cell>
          <cell r="D1405" t="str">
            <v>ELASTOMERIC BEARING WITH INTERNAL LAMINATES AND LOAD PLATE (NEOPRENE)</v>
          </cell>
          <cell r="F1405">
            <v>1</v>
          </cell>
          <cell r="G1405" t="str">
            <v>2"-3" TK, SPECIFY DIMENSIONS</v>
          </cell>
        </row>
        <row r="1406">
          <cell r="A1406" t="str">
            <v>516E44101</v>
          </cell>
          <cell r="B1406"/>
          <cell r="C1406" t="str">
            <v>EACH</v>
          </cell>
          <cell r="D1406" t="str">
            <v>ELASTOMERIC BEARING WITH INTERNAL LAMINATES AND LOAD PLATE (NEOPRENE), AS PER PLAN</v>
          </cell>
          <cell r="F1406">
            <v>1</v>
          </cell>
          <cell r="G1406" t="str">
            <v>2"-3" TK, SPECIFY DIMENSIONS</v>
          </cell>
        </row>
        <row r="1407">
          <cell r="A1407" t="str">
            <v>516E44200</v>
          </cell>
          <cell r="C1407" t="str">
            <v>EACH</v>
          </cell>
          <cell r="D1407" t="str">
            <v>ELASTOMERIC BEARING WITH INTERNAL LAMINATES AND LOAD PLATE (NEOPRENE)</v>
          </cell>
          <cell r="F1407">
            <v>1</v>
          </cell>
          <cell r="G1407" t="str">
            <v>3"-4" TK, SPECIFY DIMENSIONS</v>
          </cell>
        </row>
        <row r="1408">
          <cell r="A1408" t="str">
            <v>516E44201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>
            <v>1</v>
          </cell>
          <cell r="G1408" t="str">
            <v>3"-4" TK, SPECIFY DIMENSIONS</v>
          </cell>
        </row>
        <row r="1409">
          <cell r="A1409" t="str">
            <v>516E44300</v>
          </cell>
          <cell r="C1409" t="str">
            <v>EACH</v>
          </cell>
          <cell r="D1409" t="str">
            <v>ELASTOMERIC BEARING WITH INTERNAL LAMINATES AND LOAD PLATE (NEOPRENE)</v>
          </cell>
          <cell r="F1409">
            <v>1</v>
          </cell>
          <cell r="G1409" t="str">
            <v>4"-5" TK, SPECIFY DIMENSIONS</v>
          </cell>
        </row>
        <row r="1410">
          <cell r="A1410" t="str">
            <v>516E44301</v>
          </cell>
          <cell r="C1410" t="str">
            <v>EACH</v>
          </cell>
          <cell r="D1410" t="str">
            <v>ELASTOMERIC BEARING WITH INTERNAL LAMINATES AND LOAD PLATE (NEOPRENE), AS PER PLAN</v>
          </cell>
          <cell r="F1410">
            <v>1</v>
          </cell>
          <cell r="G1410" t="str">
            <v>4"-5" TK, SPECIFY DIMENSIONS</v>
          </cell>
        </row>
        <row r="1411">
          <cell r="A1411" t="str">
            <v>516E44400</v>
          </cell>
          <cell r="C1411" t="str">
            <v>EACH</v>
          </cell>
          <cell r="D1411" t="str">
            <v>ELASTOMERIC BEARING WITH INTERNAL LAMINATES AND LOAD PLATE (NEOPRENE)</v>
          </cell>
          <cell r="F1411">
            <v>1</v>
          </cell>
          <cell r="G1411" t="str">
            <v>5" &amp; OVER, SPECIFY DIMENSIONS</v>
          </cell>
        </row>
        <row r="1412">
          <cell r="A1412" t="str">
            <v>516E44401</v>
          </cell>
          <cell r="C1412" t="str">
            <v>EACH</v>
          </cell>
          <cell r="D1412" t="str">
            <v>ELASTOMERIC BEARING WITH INTERNAL LAMINATES AND LOAD PLATE (NEOPRENE), AS PER PLAN</v>
          </cell>
          <cell r="F1412">
            <v>1</v>
          </cell>
          <cell r="G1412" t="str">
            <v>5" &amp; OVER, SPECIFY DIMENSIONS</v>
          </cell>
        </row>
        <row r="1413">
          <cell r="A1413" t="str">
            <v>516E45000</v>
          </cell>
          <cell r="C1413" t="str">
            <v>EACH</v>
          </cell>
          <cell r="D1413" t="str">
            <v>STEEL POT BEARING</v>
          </cell>
          <cell r="F1413">
            <v>0</v>
          </cell>
          <cell r="G1413"/>
        </row>
        <row r="1414">
          <cell r="A1414" t="str">
            <v>516E45001</v>
          </cell>
          <cell r="C1414" t="str">
            <v>EACH</v>
          </cell>
          <cell r="D1414" t="str">
            <v>STEEL POT BEARING, AS PER PLAN</v>
          </cell>
          <cell r="F1414">
            <v>0</v>
          </cell>
          <cell r="G1414"/>
        </row>
        <row r="1415">
          <cell r="A1415" t="str">
            <v>516E45100</v>
          </cell>
          <cell r="B1415" t="str">
            <v>Y</v>
          </cell>
          <cell r="C1415" t="str">
            <v>EACH</v>
          </cell>
          <cell r="D1415" t="str">
            <v>SPECIAL - BEARING TEST, STEEL POT BEARING</v>
          </cell>
          <cell r="F1415">
            <v>0</v>
          </cell>
          <cell r="G1415"/>
        </row>
        <row r="1416">
          <cell r="A1416" t="str">
            <v>516E45300</v>
          </cell>
          <cell r="B1416" t="str">
            <v>Y</v>
          </cell>
          <cell r="C1416" t="str">
            <v>EACH</v>
          </cell>
          <cell r="D1416" t="str">
            <v>SPECIAL - ADDITIONAL BEARING TEST, STEEL POT BEARING</v>
          </cell>
          <cell r="F1416">
            <v>0</v>
          </cell>
          <cell r="G1416"/>
        </row>
        <row r="1417">
          <cell r="A1417" t="str">
            <v>516E45304</v>
          </cell>
          <cell r="C1417" t="str">
            <v>EACH</v>
          </cell>
          <cell r="D1417" t="str">
            <v>REFURBISH BEARING DEVICE</v>
          </cell>
          <cell r="F1417">
            <v>0</v>
          </cell>
          <cell r="G1417" t="str">
            <v>CHECK UNIT OF MEASURE</v>
          </cell>
        </row>
        <row r="1418">
          <cell r="A1418" t="str">
            <v>516E45305</v>
          </cell>
          <cell r="B1418"/>
          <cell r="C1418" t="str">
            <v>EACH</v>
          </cell>
          <cell r="D1418" t="str">
            <v>REFURBISH BEARING DEVICE, AS PER PLAN</v>
          </cell>
          <cell r="F1418">
            <v>0</v>
          </cell>
          <cell r="G1418" t="str">
            <v>CHECK UNIT OF MEASURE</v>
          </cell>
        </row>
        <row r="1419">
          <cell r="A1419" t="str">
            <v>516E45306</v>
          </cell>
          <cell r="C1419" t="str">
            <v>LS</v>
          </cell>
          <cell r="D1419" t="str">
            <v>REFURBISH BEARING DEVICE</v>
          </cell>
          <cell r="F1419">
            <v>0</v>
          </cell>
          <cell r="G1419" t="str">
            <v>CHECK UNIT OF MEASURE</v>
          </cell>
        </row>
        <row r="1420">
          <cell r="A1420" t="str">
            <v>516E45307</v>
          </cell>
          <cell r="C1420" t="str">
            <v>LS</v>
          </cell>
          <cell r="D1420" t="str">
            <v>REFURBISH BEARING DEVICE, AS PER PLAN</v>
          </cell>
          <cell r="F1420">
            <v>0</v>
          </cell>
          <cell r="G1420" t="str">
            <v>CHECK UNIT OF MEASURE</v>
          </cell>
        </row>
        <row r="1421">
          <cell r="A1421" t="str">
            <v>516E46000</v>
          </cell>
          <cell r="C1421" t="str">
            <v>EACH</v>
          </cell>
          <cell r="D1421" t="str">
            <v>BEARING DEVICE, BOLSTER</v>
          </cell>
          <cell r="F1421">
            <v>0</v>
          </cell>
          <cell r="G1421"/>
        </row>
        <row r="1422">
          <cell r="A1422" t="str">
            <v>516E46001</v>
          </cell>
          <cell r="C1422" t="str">
            <v>EACH</v>
          </cell>
          <cell r="D1422" t="str">
            <v>BEARING DEVICE, BOLSTER, AS PER PLAN</v>
          </cell>
          <cell r="F1422">
            <v>0</v>
          </cell>
          <cell r="G1422"/>
        </row>
        <row r="1423">
          <cell r="A1423" t="str">
            <v>516E46200</v>
          </cell>
          <cell r="C1423" t="str">
            <v>EACH</v>
          </cell>
          <cell r="D1423" t="str">
            <v>BEARING DEVICE, ROCKER</v>
          </cell>
          <cell r="F1423">
            <v>0</v>
          </cell>
          <cell r="G1423"/>
        </row>
        <row r="1424">
          <cell r="A1424" t="str">
            <v>516E46201</v>
          </cell>
          <cell r="C1424" t="str">
            <v>EACH</v>
          </cell>
          <cell r="D1424" t="str">
            <v>BEARING DEVICE, ROCKER, AS PER PLAN</v>
          </cell>
          <cell r="F1424">
            <v>0</v>
          </cell>
          <cell r="G1424"/>
        </row>
        <row r="1425">
          <cell r="A1425" t="str">
            <v>516E46500</v>
          </cell>
          <cell r="B1425"/>
          <cell r="C1425" t="str">
            <v>EACH</v>
          </cell>
          <cell r="D1425" t="str">
            <v>BEARING, PTFE (TEFLON)</v>
          </cell>
          <cell r="F1425">
            <v>0</v>
          </cell>
          <cell r="G1425"/>
        </row>
        <row r="1426">
          <cell r="A1426" t="str">
            <v>516E46501</v>
          </cell>
          <cell r="C1426" t="str">
            <v>EACH</v>
          </cell>
          <cell r="D1426" t="str">
            <v>BEARING, PTFE (TEFLON), AS PER PLAN</v>
          </cell>
          <cell r="F1426">
            <v>0</v>
          </cell>
          <cell r="G1426"/>
        </row>
        <row r="1427">
          <cell r="A1427" t="str">
            <v>516E46700</v>
          </cell>
          <cell r="C1427" t="str">
            <v>EACH</v>
          </cell>
          <cell r="D1427" t="str">
            <v>RESET BEARING</v>
          </cell>
          <cell r="F1427">
            <v>0</v>
          </cell>
          <cell r="G1427"/>
        </row>
        <row r="1428">
          <cell r="A1428" t="str">
            <v>516E46701</v>
          </cell>
          <cell r="C1428" t="str">
            <v>EACH</v>
          </cell>
          <cell r="D1428" t="str">
            <v>RESET BEARING, AS PER PLAN</v>
          </cell>
          <cell r="F1428">
            <v>0</v>
          </cell>
          <cell r="G1428"/>
        </row>
        <row r="1429">
          <cell r="A1429" t="str">
            <v>516E46800</v>
          </cell>
          <cell r="B1429" t="str">
            <v>Y</v>
          </cell>
          <cell r="C1429" t="str">
            <v>EACH</v>
          </cell>
          <cell r="D1429" t="str">
            <v>SPECIAL - REFURBISH AND RESET BEARING</v>
          </cell>
          <cell r="F1429">
            <v>0</v>
          </cell>
          <cell r="G1429"/>
        </row>
        <row r="1430">
          <cell r="A1430" t="str">
            <v>516E46900</v>
          </cell>
          <cell r="C1430" t="str">
            <v>EACH</v>
          </cell>
          <cell r="D1430" t="str">
            <v>BEARING DEVICE, MISC.:</v>
          </cell>
          <cell r="F1430">
            <v>1</v>
          </cell>
          <cell r="G1430">
            <v>1</v>
          </cell>
        </row>
        <row r="1431">
          <cell r="A1431" t="str">
            <v>516E46910</v>
          </cell>
          <cell r="C1431" t="str">
            <v>LB</v>
          </cell>
          <cell r="D1431" t="str">
            <v>BEARING DEVICE, MISC.:</v>
          </cell>
          <cell r="F1431">
            <v>1</v>
          </cell>
          <cell r="G1431">
            <v>1</v>
          </cell>
        </row>
        <row r="1432">
          <cell r="A1432" t="str">
            <v>516E46920</v>
          </cell>
          <cell r="C1432" t="str">
            <v>SF</v>
          </cell>
          <cell r="D1432" t="str">
            <v>BEARING DEVICE, MISC.:</v>
          </cell>
          <cell r="F1432">
            <v>1</v>
          </cell>
          <cell r="G1432">
            <v>1</v>
          </cell>
        </row>
        <row r="1433">
          <cell r="A1433" t="str">
            <v>516E46930</v>
          </cell>
          <cell r="C1433" t="str">
            <v>LS</v>
          </cell>
          <cell r="D1433" t="str">
            <v>BEARING DEVICE, MISC.:</v>
          </cell>
          <cell r="F1433">
            <v>1</v>
          </cell>
          <cell r="G1433">
            <v>1</v>
          </cell>
        </row>
        <row r="1434">
          <cell r="A1434" t="str">
            <v>516E47000</v>
          </cell>
          <cell r="C1434" t="str">
            <v>LS</v>
          </cell>
          <cell r="D1434" t="str">
            <v>JACKING AND TEMPORARY SUPPORT OF SUPERSTRUCTURE</v>
          </cell>
          <cell r="F1434">
            <v>0</v>
          </cell>
          <cell r="G1434"/>
        </row>
        <row r="1435">
          <cell r="A1435" t="str">
            <v>516E47001</v>
          </cell>
          <cell r="C1435" t="str">
            <v>LS</v>
          </cell>
          <cell r="D1435" t="str">
            <v>JACKING AND TEMPORARY SUPPORT OF SUPERSTRUCTURE, AS PER PLAN</v>
          </cell>
          <cell r="F1435">
            <v>0</v>
          </cell>
          <cell r="G1435"/>
        </row>
        <row r="1436">
          <cell r="A1436" t="str">
            <v>517E70000</v>
          </cell>
          <cell r="B1436"/>
          <cell r="C1436" t="str">
            <v>FT</v>
          </cell>
          <cell r="D1436" t="str">
            <v>RAILING (TWIN STEEL TUBE)</v>
          </cell>
          <cell r="F1436">
            <v>0</v>
          </cell>
          <cell r="G1436" t="str">
            <v>SEE BDM 310.11, STR GROUNDING</v>
          </cell>
        </row>
        <row r="1437">
          <cell r="A1437" t="str">
            <v>517E70001</v>
          </cell>
          <cell r="C1437" t="str">
            <v>FT</v>
          </cell>
          <cell r="D1437" t="str">
            <v>RAILING (TWIN STEEL TUBE), AS PER PLAN</v>
          </cell>
          <cell r="F1437">
            <v>0</v>
          </cell>
          <cell r="G1437" t="str">
            <v>SEE BDM 310.11, STR GROUNDING</v>
          </cell>
        </row>
        <row r="1438">
          <cell r="A1438" t="str">
            <v>517E70100</v>
          </cell>
          <cell r="C1438" t="str">
            <v>FT</v>
          </cell>
          <cell r="D1438" t="str">
            <v>RAILING (THREE STEEL TUBE BRIDGE RAILING)</v>
          </cell>
          <cell r="F1438">
            <v>0</v>
          </cell>
          <cell r="G1438" t="str">
            <v>SEE BDM 310.11, STR GROUNDING</v>
          </cell>
        </row>
        <row r="1439">
          <cell r="A1439" t="str">
            <v>517E70101</v>
          </cell>
          <cell r="C1439" t="str">
            <v>FT</v>
          </cell>
          <cell r="D1439" t="str">
            <v>RAILING (THREE STEEL TUBE BRIDGE RAILING), AS PER PLAN</v>
          </cell>
          <cell r="F1439">
            <v>0</v>
          </cell>
          <cell r="G1439" t="str">
            <v>SEE BDM 310.11, STR GROUNDING</v>
          </cell>
        </row>
        <row r="1440">
          <cell r="A1440" t="str">
            <v>517E71500</v>
          </cell>
          <cell r="C1440" t="str">
            <v>FT</v>
          </cell>
          <cell r="D1440" t="str">
            <v>RAILING (CONCRETE PARAPET WITH DOUBLE PIPE RAIL)</v>
          </cell>
          <cell r="F1440">
            <v>0</v>
          </cell>
          <cell r="G1440" t="str">
            <v>SEE BDM 310.11, STR GROUNDING</v>
          </cell>
        </row>
        <row r="1441">
          <cell r="A1441" t="str">
            <v>517E71501</v>
          </cell>
          <cell r="B1441"/>
          <cell r="C1441" t="str">
            <v>FT</v>
          </cell>
          <cell r="D1441" t="str">
            <v>RAILING (CONCRETE PARAPET WITH DOUBLE PIPE RAIL), AS PER PLAN</v>
          </cell>
          <cell r="F1441">
            <v>0</v>
          </cell>
          <cell r="G1441" t="str">
            <v>SEE BDM 310.11, STR GROUNDING</v>
          </cell>
        </row>
        <row r="1442">
          <cell r="A1442" t="str">
            <v>517E71502</v>
          </cell>
          <cell r="C1442" t="str">
            <v>FT</v>
          </cell>
          <cell r="D1442" t="str">
            <v>RAILING (CONCRETE PARAPET WITH DOUBLE PIPE RAIL) WITH QC/QA</v>
          </cell>
          <cell r="F1442">
            <v>0</v>
          </cell>
          <cell r="G1442" t="str">
            <v>SEE BDM 310.11, STR GROUNDING</v>
          </cell>
        </row>
        <row r="1443">
          <cell r="A1443" t="str">
            <v>517E71503</v>
          </cell>
          <cell r="C1443" t="str">
            <v>FT</v>
          </cell>
          <cell r="D1443" t="str">
            <v>RAILING (CONCRETE PARAPET WITH DOUBLE PIPE RAIL) WITH QC/QA, AS PER PLAN</v>
          </cell>
          <cell r="F1443">
            <v>0</v>
          </cell>
          <cell r="G1443" t="str">
            <v>SEE BDM 310.11, STR GROUNDING</v>
          </cell>
        </row>
        <row r="1444">
          <cell r="A1444" t="str">
            <v>517E72200</v>
          </cell>
          <cell r="C1444" t="str">
            <v>FT</v>
          </cell>
          <cell r="D1444" t="str">
            <v>RAILING (DEEP BEAM RAIL WITH STEEL TUBULAR BACKUP AND TYPE 1 STEEL POSTS AND ANCHOR BOLTS)</v>
          </cell>
          <cell r="F1444">
            <v>0</v>
          </cell>
          <cell r="G1444" t="str">
            <v>SEE BDM 310.11, STR GROUNDING</v>
          </cell>
        </row>
        <row r="1445">
          <cell r="A1445" t="str">
            <v>517E72201</v>
          </cell>
          <cell r="C1445" t="str">
            <v>FT</v>
          </cell>
          <cell r="D1445" t="str">
            <v>RAILING (DEEP BEAM RAIL WITH STEEL TUBULAR BACKUP AND TYPE 1 STEEL POSTS AND ANCHOR BOLTS), AS PER PLAN</v>
          </cell>
          <cell r="F1445">
            <v>0</v>
          </cell>
          <cell r="G1445" t="str">
            <v>SEE BDM 310.11, STR GROUNDING</v>
          </cell>
        </row>
        <row r="1446">
          <cell r="A1446" t="str">
            <v>517E72204</v>
          </cell>
          <cell r="C1446" t="str">
            <v>FT</v>
          </cell>
          <cell r="D1446" t="str">
            <v>RAILING (DEEP BEAM RAIL WITH STEEL TUBULAR BACKUP AND TYPE 1 STEEL POSTS)</v>
          </cell>
          <cell r="F1446">
            <v>0</v>
          </cell>
          <cell r="G1446" t="str">
            <v>SEE BDM 310.11, STR GROUNDING</v>
          </cell>
        </row>
        <row r="1447">
          <cell r="A1447" t="str">
            <v>517E72205</v>
          </cell>
          <cell r="B1447"/>
          <cell r="C1447" t="str">
            <v>FT</v>
          </cell>
          <cell r="D1447" t="str">
            <v>RAILING (DEEP BEAM RAIL WITH STEEL TUBULAR BACKUP AND TYPE 1 STEEL POSTS), AS PER PLAN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517E72300</v>
          </cell>
          <cell r="B1448"/>
          <cell r="C1448" t="str">
            <v>FT</v>
          </cell>
          <cell r="D1448" t="str">
            <v>RAILING (DEEP BEAM RAIL WITH STEEL TUBULAR BACKUP AND TYPE 2 STEEL POSTS AND ANCHOR BOLTS)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517E72301</v>
          </cell>
          <cell r="C1449" t="str">
            <v>FT</v>
          </cell>
          <cell r="D1449" t="str">
            <v>RAILING (DEEP BEAM RAIL WITH STEEL TUBULAR BACKUP AND TYPE 2 STEEL POSTS AND ANCHOR BOLTS), AS PER PLAN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517E72306</v>
          </cell>
          <cell r="C1450" t="str">
            <v>FT</v>
          </cell>
          <cell r="D1450" t="str">
            <v>RAILING (DEEP BEAM RAIL WITH STEEL TUBULAR BACKUP AND TYPE 2 STEEL POSTS)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517E72307</v>
          </cell>
          <cell r="B1451"/>
          <cell r="C1451" t="str">
            <v>FT</v>
          </cell>
          <cell r="D1451" t="str">
            <v>RAILING (DEEP BEAM RAIL WITH STEEL TUBULAR BACKUP AND TYPE 2 STEEL POSTS),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517E72500</v>
          </cell>
          <cell r="B1452"/>
          <cell r="C1452" t="str">
            <v>FT</v>
          </cell>
          <cell r="D1452" t="str">
            <v>RAILING (DEEP BEAM RAIL WITH 2 STEEL TUBULAR BACKUPS AND STEEL POSTS)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517E72501</v>
          </cell>
          <cell r="B1453"/>
          <cell r="C1453" t="str">
            <v>FT</v>
          </cell>
          <cell r="D1453" t="str">
            <v>RAILING (DEEP BEAM RAIL WITH 2 STEEL TUBULAR BACKUPS AND STEEL POSTS),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517E72510</v>
          </cell>
          <cell r="B1454"/>
          <cell r="C1454" t="str">
            <v>FT</v>
          </cell>
          <cell r="D1454" t="str">
            <v>RAILING (DEEP BEAM RAIL WITH 3 STEEL TUBULAR BACKUPS AND STEEL POSTS)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517E72511</v>
          </cell>
          <cell r="C1455" t="str">
            <v>FT</v>
          </cell>
          <cell r="D1455" t="str">
            <v>RAILING (DEEP BEAM RAIL WITH 3 STEEL TUBULAR BACKUPS AND STEEL POSTS), AS PER PLAN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517E72520</v>
          </cell>
          <cell r="C1456" t="str">
            <v>FT</v>
          </cell>
          <cell r="D1456" t="str">
            <v>RAILING (DEEP BEAM RAIL WITH 1 STEEL TUBULAR BACKUP AND STEEL POST)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517E72521</v>
          </cell>
          <cell r="C1457" t="str">
            <v>FT</v>
          </cell>
          <cell r="D1457" t="str">
            <v>RAILING (DEEP BEAM RAIL WITH 1 STEEL TUBULAR BACKUP AND STEEL POST), AS PER PLAN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517E72600</v>
          </cell>
          <cell r="B1458"/>
          <cell r="C1458" t="str">
            <v>FT</v>
          </cell>
          <cell r="D1458" t="str">
            <v>RAILING (DEEP BEAM RAIL WITH STEEL TUBULAR BACKUP, HANDRAIL, 2 STEEL POSTS AND ANCHOR BOLTS)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517E72700</v>
          </cell>
          <cell r="B1459"/>
          <cell r="C1459" t="str">
            <v>FT</v>
          </cell>
          <cell r="D1459" t="str">
            <v>RAILING (DEEP BEAM RAIL WITH STEEL TUBULAR BACKUP AND INLET MOUNTED STEEL POSTS AND ANCHOR BOLTS)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517E72701</v>
          </cell>
          <cell r="B1460"/>
          <cell r="C1460" t="str">
            <v>FT</v>
          </cell>
          <cell r="D1460" t="str">
            <v>RAILING (DEEP BEAM RAIL WITH STEEL TUBULAR BACKUP AND INLET MOUNTED STEEL POSTS AND ANCHOR BOLTS), AS PER PLAN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517E72750</v>
          </cell>
          <cell r="B1461"/>
          <cell r="C1461" t="str">
            <v>FT</v>
          </cell>
          <cell r="D1461" t="str">
            <v>RAILING (THRIE BEAM RETROFIT)</v>
          </cell>
          <cell r="F1461">
            <v>0</v>
          </cell>
          <cell r="G1461" t="str">
            <v>SEE BDM 310.11, STR GROUNDING</v>
          </cell>
        </row>
        <row r="1462">
          <cell r="A1462" t="str">
            <v>517E72751</v>
          </cell>
          <cell r="B1462"/>
          <cell r="C1462" t="str">
            <v>FT</v>
          </cell>
          <cell r="D1462" t="str">
            <v>RAILING (THRIE BEAM RETROFIT),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517E73004</v>
          </cell>
          <cell r="B1463"/>
          <cell r="C1463" t="str">
            <v>FT</v>
          </cell>
          <cell r="D1463" t="str">
            <v>RAILING (THRIE BEAM RAIL AND TRANSITION SECTION)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517E73008</v>
          </cell>
          <cell r="B1464"/>
          <cell r="C1464" t="str">
            <v>FT</v>
          </cell>
          <cell r="D1464" t="str">
            <v>RAILING (THRIE BEAM RAIL), MISC.:</v>
          </cell>
          <cell r="F1464">
            <v>1</v>
          </cell>
          <cell r="G1464">
            <v>1</v>
          </cell>
        </row>
        <row r="1465">
          <cell r="A1465" t="str">
            <v>517E73100</v>
          </cell>
          <cell r="B1465"/>
          <cell r="C1465" t="str">
            <v>FT</v>
          </cell>
          <cell r="D1465" t="str">
            <v>TEMPORARY BRIDGE RAILING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517E73101</v>
          </cell>
          <cell r="B1466"/>
          <cell r="C1466" t="str">
            <v>FT</v>
          </cell>
          <cell r="D1466" t="str">
            <v>TEMPORARY BRIDGE RAILING, AS PER PLAN</v>
          </cell>
          <cell r="F1466">
            <v>0</v>
          </cell>
          <cell r="G1466" t="str">
            <v>SEE BDM 310.11, STR GROUNDING</v>
          </cell>
        </row>
        <row r="1467">
          <cell r="A1467" t="str">
            <v>517E73500</v>
          </cell>
          <cell r="B1467"/>
          <cell r="C1467" t="str">
            <v>FT</v>
          </cell>
          <cell r="D1467" t="str">
            <v>RAILING, PIPE</v>
          </cell>
          <cell r="F1467">
            <v>0</v>
          </cell>
          <cell r="G1467" t="str">
            <v>SEE BDM 310.11, STR GROUNDING</v>
          </cell>
        </row>
        <row r="1468">
          <cell r="A1468" t="str">
            <v>517E73501</v>
          </cell>
          <cell r="C1468" t="str">
            <v>FT</v>
          </cell>
          <cell r="D1468" t="str">
            <v>RAILING, PIPE, AS PER PLAN</v>
          </cell>
          <cell r="F1468">
            <v>0</v>
          </cell>
          <cell r="G1468" t="str">
            <v>SEE BDM 310.11, STR GROUNDING</v>
          </cell>
        </row>
        <row r="1469">
          <cell r="A1469" t="str">
            <v>517E74000</v>
          </cell>
          <cell r="C1469" t="str">
            <v>FT</v>
          </cell>
          <cell r="D1469" t="str">
            <v>RAILING, TIMBER</v>
          </cell>
          <cell r="F1469">
            <v>0</v>
          </cell>
          <cell r="G1469"/>
        </row>
        <row r="1470">
          <cell r="A1470" t="str">
            <v>517E74001</v>
          </cell>
          <cell r="B1470"/>
          <cell r="C1470" t="str">
            <v>FT</v>
          </cell>
          <cell r="D1470" t="str">
            <v>RAILING, TIMBER, AS PER PLAN</v>
          </cell>
          <cell r="F1470">
            <v>0</v>
          </cell>
          <cell r="G1470"/>
        </row>
        <row r="1471">
          <cell r="A1471" t="str">
            <v>517E74500</v>
          </cell>
          <cell r="B1471"/>
          <cell r="C1471" t="str">
            <v>FT</v>
          </cell>
          <cell r="D1471" t="str">
            <v>RAILING, CONCRETE</v>
          </cell>
          <cell r="F1471">
            <v>0</v>
          </cell>
          <cell r="G1471"/>
        </row>
        <row r="1472">
          <cell r="A1472" t="str">
            <v>517E74501</v>
          </cell>
          <cell r="B1472"/>
          <cell r="C1472" t="str">
            <v>FT</v>
          </cell>
          <cell r="D1472" t="str">
            <v>RAILING, CONCRETE, AS PER PLAN</v>
          </cell>
          <cell r="F1472">
            <v>0</v>
          </cell>
          <cell r="G1472"/>
        </row>
        <row r="1473">
          <cell r="A1473" t="str">
            <v>517E75000</v>
          </cell>
          <cell r="B1473"/>
          <cell r="C1473" t="str">
            <v>FT</v>
          </cell>
          <cell r="D1473" t="str">
            <v>RAILING, ALUMINUM</v>
          </cell>
          <cell r="F1473">
            <v>0</v>
          </cell>
          <cell r="G1473" t="str">
            <v>SEE BDM 310.11, STR GROUNDING</v>
          </cell>
        </row>
        <row r="1474">
          <cell r="A1474" t="str">
            <v>517E75001</v>
          </cell>
          <cell r="B1474"/>
          <cell r="C1474" t="str">
            <v>FT</v>
          </cell>
          <cell r="D1474" t="str">
            <v>RAILING, ALUMINUM, AS PER PLAN</v>
          </cell>
          <cell r="F1474">
            <v>0</v>
          </cell>
          <cell r="G1474" t="str">
            <v>SEE BDM 310.11, STR GROUNDING</v>
          </cell>
        </row>
        <row r="1475">
          <cell r="A1475" t="str">
            <v>517E75120</v>
          </cell>
          <cell r="B1475"/>
          <cell r="C1475" t="str">
            <v>FT</v>
          </cell>
          <cell r="D1475" t="str">
            <v>RAILING (CONCRETE PARAPET WITH TWIN STEEL TUBE RAILING)</v>
          </cell>
          <cell r="F1475">
            <v>0</v>
          </cell>
          <cell r="G1475" t="str">
            <v>SEE BDM 310.11, STR GROUNDING</v>
          </cell>
        </row>
        <row r="1476">
          <cell r="A1476" t="str">
            <v>517E75121</v>
          </cell>
          <cell r="B1476"/>
          <cell r="C1476" t="str">
            <v>FT</v>
          </cell>
          <cell r="D1476" t="str">
            <v>RAILING (CONCRETE PARAPET WITH TWIN STEEL TUBE RAILING), AS PER PLAN</v>
          </cell>
          <cell r="F1476">
            <v>0</v>
          </cell>
          <cell r="G1476" t="str">
            <v>SEE BDM 310.11, STR GROUNDING</v>
          </cell>
        </row>
        <row r="1477">
          <cell r="A1477" t="str">
            <v>517E75122</v>
          </cell>
          <cell r="B1477"/>
          <cell r="C1477" t="str">
            <v>FT</v>
          </cell>
          <cell r="D1477" t="str">
            <v>RAILING (CONCRETE PARAPET WITH TWIN STEEL TUBE RAILING AND VANDAL PROTECTION FENCE)</v>
          </cell>
          <cell r="F1477">
            <v>0</v>
          </cell>
          <cell r="G1477" t="str">
            <v>SEE BDM 310.11, STR GROUNDING</v>
          </cell>
        </row>
        <row r="1478">
          <cell r="A1478" t="str">
            <v>517E75123</v>
          </cell>
          <cell r="B1478"/>
          <cell r="C1478" t="str">
            <v>FT</v>
          </cell>
          <cell r="D1478" t="str">
            <v>RAILING (CONCRETE PARAPET WITH TWIN STEEL TUBE RAILING AND VANDAL PROTECTION FENCE), AS PER PLAN</v>
          </cell>
          <cell r="F1478">
            <v>0</v>
          </cell>
          <cell r="G1478" t="str">
            <v>SEE BDM 310.11, STR GROUNDING</v>
          </cell>
        </row>
        <row r="1479">
          <cell r="A1479" t="str">
            <v>517E75124</v>
          </cell>
          <cell r="B1479"/>
          <cell r="C1479" t="str">
            <v>FT</v>
          </cell>
          <cell r="D1479" t="str">
            <v>RAILING (CONCRETE PARAPET WITH TWIN STEEL TUBE RAILING), USING HIGH PERFORMANCE CONCRETE</v>
          </cell>
          <cell r="F1479">
            <v>0</v>
          </cell>
          <cell r="G1479" t="str">
            <v>SEE BDM 310.11, STR GROUNDING</v>
          </cell>
        </row>
        <row r="1480">
          <cell r="A1480" t="str">
            <v>517E75125</v>
          </cell>
          <cell r="B1480"/>
          <cell r="C1480" t="str">
            <v>FT</v>
          </cell>
          <cell r="D1480" t="str">
            <v>RAILING (CONCRETE PARAPET WITH TWIN STEEL TUBE RAILING) USING HIGH PERFORMANCE CONCRETE, AS PER PLAN</v>
          </cell>
          <cell r="F1480">
            <v>0</v>
          </cell>
          <cell r="G1480" t="str">
            <v>SEE BDM 310.11, STR GROUNDING</v>
          </cell>
        </row>
        <row r="1481">
          <cell r="A1481" t="str">
            <v>517E75300</v>
          </cell>
          <cell r="B1481"/>
          <cell r="C1481" t="str">
            <v>FT</v>
          </cell>
          <cell r="D1481" t="str">
            <v>RAILING, CONCRETE PARAPET WITH CHAIN LINK FENCE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517E75301</v>
          </cell>
          <cell r="B1482"/>
          <cell r="C1482" t="str">
            <v>FT</v>
          </cell>
          <cell r="D1482" t="str">
            <v>RAILING, CONCRETE PARAPET WITH CHAIN LINK FENCE, AS PER PLAN</v>
          </cell>
          <cell r="F1482">
            <v>0</v>
          </cell>
          <cell r="G1482" t="str">
            <v>SEE BDM 310.11, STR GROUNDING</v>
          </cell>
        </row>
        <row r="1483">
          <cell r="A1483" t="str">
            <v>517E75400</v>
          </cell>
          <cell r="B1483"/>
          <cell r="C1483" t="str">
            <v>FT</v>
          </cell>
          <cell r="D1483" t="str">
            <v>RAILING (UPGRADING EXISTING)</v>
          </cell>
          <cell r="F1483">
            <v>0</v>
          </cell>
          <cell r="G1483" t="str">
            <v>SEE BDM 310.11, STR GROUNDING</v>
          </cell>
        </row>
        <row r="1484">
          <cell r="A1484" t="str">
            <v>517E75401</v>
          </cell>
          <cell r="B1484"/>
          <cell r="C1484" t="str">
            <v>FT</v>
          </cell>
          <cell r="D1484" t="str">
            <v>RAILING (UPGRADING EXISTING), AS PER PLAN</v>
          </cell>
          <cell r="F1484">
            <v>0</v>
          </cell>
          <cell r="G1484" t="str">
            <v>SEE BDM 310.11, STR GROUNDING</v>
          </cell>
        </row>
        <row r="1485">
          <cell r="A1485" t="str">
            <v>517E75500</v>
          </cell>
          <cell r="C1485" t="str">
            <v>FT</v>
          </cell>
          <cell r="D1485" t="str">
            <v>BRIDGE RAILING REBUILT</v>
          </cell>
          <cell r="F1485">
            <v>0</v>
          </cell>
          <cell r="G1485" t="str">
            <v>SEE BDM 310.11, STR GROUNDING</v>
          </cell>
        </row>
        <row r="1486">
          <cell r="A1486" t="str">
            <v>517E75501</v>
          </cell>
          <cell r="C1486" t="str">
            <v>FT</v>
          </cell>
          <cell r="D1486" t="str">
            <v>BRIDGE RAILING REBUILT, AS PER PLAN</v>
          </cell>
          <cell r="F1486">
            <v>0</v>
          </cell>
          <cell r="G1486" t="str">
            <v>SEE BDM 310.11, STR GROUNDING</v>
          </cell>
        </row>
        <row r="1487">
          <cell r="A1487" t="str">
            <v>517E75600</v>
          </cell>
          <cell r="C1487" t="str">
            <v>FT</v>
          </cell>
          <cell r="D1487" t="str">
            <v>DEEP BEAM BRIDGE RETROFIT RAILING</v>
          </cell>
          <cell r="F1487">
            <v>0</v>
          </cell>
          <cell r="G1487" t="str">
            <v>SEE BDM 310.11, STR GROUNDING</v>
          </cell>
        </row>
        <row r="1488">
          <cell r="A1488" t="str">
            <v>517E75601</v>
          </cell>
          <cell r="B1488"/>
          <cell r="C1488" t="str">
            <v>FT</v>
          </cell>
          <cell r="D1488" t="str">
            <v>DEEP BEAM BRIDGE RETROFIT RAILING, AS PER PLAN</v>
          </cell>
          <cell r="F1488">
            <v>0</v>
          </cell>
          <cell r="G1488" t="str">
            <v>SEE BDM 310.11, STR GROUNDING</v>
          </cell>
        </row>
        <row r="1489">
          <cell r="A1489" t="str">
            <v>517E76200</v>
          </cell>
          <cell r="B1489"/>
          <cell r="C1489" t="str">
            <v>FT</v>
          </cell>
          <cell r="D1489" t="str">
            <v>RAILING FACED</v>
          </cell>
          <cell r="F1489">
            <v>0</v>
          </cell>
          <cell r="G1489"/>
        </row>
        <row r="1490">
          <cell r="A1490" t="str">
            <v>517E76201</v>
          </cell>
          <cell r="B1490"/>
          <cell r="C1490" t="str">
            <v>FT</v>
          </cell>
          <cell r="D1490" t="str">
            <v>RAILING FACED, AS PER PLAN</v>
          </cell>
          <cell r="F1490">
            <v>0</v>
          </cell>
          <cell r="G1490"/>
        </row>
        <row r="1491">
          <cell r="A1491" t="str">
            <v>517E76300</v>
          </cell>
          <cell r="B1491"/>
          <cell r="C1491" t="str">
            <v>FT</v>
          </cell>
          <cell r="D1491" t="str">
            <v>RAILING, MISC.:</v>
          </cell>
          <cell r="F1491">
            <v>1</v>
          </cell>
          <cell r="G1491">
            <v>1</v>
          </cell>
        </row>
        <row r="1492">
          <cell r="A1492" t="str">
            <v>517E76302</v>
          </cell>
          <cell r="B1492"/>
          <cell r="C1492" t="str">
            <v>EACH</v>
          </cell>
          <cell r="D1492" t="str">
            <v>RAILING, MISC.:</v>
          </cell>
          <cell r="F1492">
            <v>1</v>
          </cell>
          <cell r="G1492">
            <v>1</v>
          </cell>
        </row>
        <row r="1493">
          <cell r="A1493" t="str">
            <v>517E76400</v>
          </cell>
          <cell r="B1493"/>
          <cell r="C1493" t="str">
            <v>EACH</v>
          </cell>
          <cell r="D1493" t="str">
            <v>RAILING POST</v>
          </cell>
          <cell r="F1493">
            <v>0</v>
          </cell>
          <cell r="G1493"/>
        </row>
        <row r="1494">
          <cell r="A1494" t="str">
            <v>517E80000</v>
          </cell>
          <cell r="B1494"/>
          <cell r="C1494" t="str">
            <v>FT</v>
          </cell>
          <cell r="D1494" t="str">
            <v>RAILING (COMBINATION NOISE AND TRAFFIC BARRIER ON INDEPENDENT FOOTING)</v>
          </cell>
          <cell r="F1494">
            <v>0</v>
          </cell>
          <cell r="G1494"/>
        </row>
        <row r="1495">
          <cell r="A1495" t="str">
            <v>517E80010</v>
          </cell>
          <cell r="C1495" t="str">
            <v>FT</v>
          </cell>
          <cell r="D1495" t="str">
            <v>RAILING (COMBINATION NOISE AND TRAFFIC BARRIER ON MSE WALL WITH FLEXIBLE PAVEMENT)</v>
          </cell>
          <cell r="F1495">
            <v>0</v>
          </cell>
          <cell r="G1495"/>
        </row>
        <row r="1496">
          <cell r="A1496" t="str">
            <v>517E80020</v>
          </cell>
          <cell r="C1496" t="str">
            <v>FT</v>
          </cell>
          <cell r="D1496" t="str">
            <v>RAILING (COMBINATION NOISE AND TRAFFIC BARRIER ON MSE WALL WITH RIGID PAVEMENT)</v>
          </cell>
          <cell r="F1496">
            <v>0</v>
          </cell>
          <cell r="G1496"/>
        </row>
        <row r="1497">
          <cell r="A1497" t="str">
            <v>518E12000</v>
          </cell>
          <cell r="C1497" t="str">
            <v>EACH</v>
          </cell>
          <cell r="D1497" t="str">
            <v>SCUPPERS, INCLUDING SUPPORTS</v>
          </cell>
          <cell r="F1497">
            <v>0</v>
          </cell>
          <cell r="G1497" t="str">
            <v>CONCRETE BOX BEAM BRIDGES</v>
          </cell>
        </row>
        <row r="1498">
          <cell r="A1498" t="str">
            <v>518E12001</v>
          </cell>
          <cell r="C1498" t="str">
            <v>EACH</v>
          </cell>
          <cell r="D1498" t="str">
            <v>SCUPPERS, INCLUDING SUPPORTS, AS PER PLAN</v>
          </cell>
          <cell r="F1498">
            <v>0</v>
          </cell>
          <cell r="G1498" t="str">
            <v>CONCRETE BOX BEAM BRIDGES</v>
          </cell>
        </row>
        <row r="1499">
          <cell r="A1499" t="str">
            <v>518E12200</v>
          </cell>
          <cell r="C1499" t="str">
            <v>EACH</v>
          </cell>
          <cell r="D1499" t="str">
            <v>SCUPPERS, INCLUDING SUPPORTS</v>
          </cell>
          <cell r="F1499">
            <v>0</v>
          </cell>
          <cell r="G1499" t="str">
            <v>STEEL BEAM BRIDGES</v>
          </cell>
        </row>
        <row r="1500">
          <cell r="A1500" t="str">
            <v>518E12201</v>
          </cell>
          <cell r="C1500" t="str">
            <v>EACH</v>
          </cell>
          <cell r="D1500" t="str">
            <v>SCUPPERS, INCLUDING SUPPORTS, AS PER PLAN</v>
          </cell>
          <cell r="F1500">
            <v>0</v>
          </cell>
          <cell r="G1500" t="str">
            <v>STEEL BEAM BRIDGES</v>
          </cell>
        </row>
        <row r="1501">
          <cell r="A1501" t="str">
            <v>518E12300</v>
          </cell>
          <cell r="C1501" t="str">
            <v>EACH</v>
          </cell>
          <cell r="D1501" t="str">
            <v>SCUPPERS, INCLUDING SUPPORTS</v>
          </cell>
          <cell r="F1501">
            <v>0</v>
          </cell>
          <cell r="G1501" t="str">
            <v>GIRDER BRIDGES</v>
          </cell>
        </row>
        <row r="1502">
          <cell r="A1502" t="str">
            <v>518E12301</v>
          </cell>
          <cell r="C1502" t="str">
            <v>EACH</v>
          </cell>
          <cell r="D1502" t="str">
            <v>SCUPPERS, INCLUDING SUPPORTS, AS PER PLAN</v>
          </cell>
          <cell r="F1502">
            <v>0</v>
          </cell>
          <cell r="G1502" t="str">
            <v>GIRDER BRIDGES</v>
          </cell>
        </row>
        <row r="1503">
          <cell r="A1503" t="str">
            <v>518E12500</v>
          </cell>
          <cell r="C1503" t="str">
            <v>EACH</v>
          </cell>
          <cell r="D1503" t="str">
            <v>SCUPPER, MISC.:</v>
          </cell>
          <cell r="F1503">
            <v>1</v>
          </cell>
          <cell r="G1503">
            <v>1</v>
          </cell>
        </row>
        <row r="1504">
          <cell r="A1504" t="str">
            <v>518E12700</v>
          </cell>
          <cell r="C1504" t="str">
            <v>EACH</v>
          </cell>
          <cell r="D1504" t="str">
            <v>SCUPPER, VERTICAL EXTENSION</v>
          </cell>
          <cell r="F1504">
            <v>0</v>
          </cell>
          <cell r="G1504"/>
        </row>
        <row r="1505">
          <cell r="A1505" t="str">
            <v>518E12701</v>
          </cell>
          <cell r="C1505" t="str">
            <v>EACH</v>
          </cell>
          <cell r="D1505" t="str">
            <v>SCUPPER, VERTICAL EXTENSION, AS PER PLAN</v>
          </cell>
          <cell r="F1505">
            <v>0</v>
          </cell>
          <cell r="G1505"/>
        </row>
        <row r="1506">
          <cell r="A1506" t="str">
            <v>518E12800</v>
          </cell>
          <cell r="C1506" t="str">
            <v>EACH</v>
          </cell>
          <cell r="D1506" t="str">
            <v>SCUPPER, MODIFICATION</v>
          </cell>
          <cell r="F1506">
            <v>0</v>
          </cell>
          <cell r="G1506"/>
        </row>
        <row r="1507">
          <cell r="A1507" t="str">
            <v>518E12801</v>
          </cell>
          <cell r="C1507" t="str">
            <v>EACH</v>
          </cell>
          <cell r="D1507" t="str">
            <v>SCUPPER, MODIFICATION, AS PER PLAN</v>
          </cell>
          <cell r="F1507">
            <v>0</v>
          </cell>
          <cell r="G1507"/>
        </row>
        <row r="1508">
          <cell r="A1508" t="str">
            <v>518E12900</v>
          </cell>
          <cell r="C1508" t="str">
            <v>EACH</v>
          </cell>
          <cell r="D1508" t="str">
            <v>SCUPPER, LENGTHENING</v>
          </cell>
          <cell r="F1508">
            <v>0</v>
          </cell>
          <cell r="G1508"/>
        </row>
        <row r="1509">
          <cell r="A1509" t="str">
            <v>518E12901</v>
          </cell>
          <cell r="C1509" t="str">
            <v>EACH</v>
          </cell>
          <cell r="D1509" t="str">
            <v>SCUPPER, LENGTHENING, AS PER PLAN</v>
          </cell>
          <cell r="F1509">
            <v>0</v>
          </cell>
          <cell r="G1509"/>
        </row>
        <row r="1510">
          <cell r="A1510" t="str">
            <v>518E20000</v>
          </cell>
          <cell r="C1510" t="str">
            <v>SY</v>
          </cell>
          <cell r="D1510" t="str">
            <v>PREFABRICATED GEOCOMPOSITE DRAIN</v>
          </cell>
          <cell r="F1510">
            <v>0</v>
          </cell>
          <cell r="G1510" t="str">
            <v>CHECK UNIT OF MEASURE</v>
          </cell>
        </row>
        <row r="1511">
          <cell r="A1511" t="str">
            <v>518E20050</v>
          </cell>
          <cell r="C1511" t="str">
            <v>LS</v>
          </cell>
          <cell r="D1511" t="str">
            <v>PREFABRICATED GEOCOMPOSITE DRAIN</v>
          </cell>
          <cell r="F1511">
            <v>0</v>
          </cell>
          <cell r="G1511" t="str">
            <v>CHECK UNIT OF MEASURE</v>
          </cell>
        </row>
        <row r="1512">
          <cell r="A1512" t="str">
            <v>518E21000</v>
          </cell>
          <cell r="C1512" t="str">
            <v>SY</v>
          </cell>
          <cell r="D1512" t="str">
            <v>POROUS BACKFILL</v>
          </cell>
          <cell r="F1512">
            <v>0</v>
          </cell>
          <cell r="G1512" t="str">
            <v>CHECK UNIT OF MEASURE</v>
          </cell>
        </row>
        <row r="1513">
          <cell r="A1513" t="str">
            <v>518E21001</v>
          </cell>
          <cell r="C1513" t="str">
            <v>SY</v>
          </cell>
          <cell r="D1513" t="str">
            <v>POROUS BACKFILL, AS PER PLAN</v>
          </cell>
          <cell r="F1513">
            <v>0</v>
          </cell>
          <cell r="G1513" t="str">
            <v>CHECK UNIT OF MEASURE</v>
          </cell>
        </row>
        <row r="1514">
          <cell r="A1514" t="str">
            <v>518E21050</v>
          </cell>
          <cell r="C1514" t="str">
            <v>SY</v>
          </cell>
          <cell r="D1514" t="str">
            <v>POROUS BACKFILL WITH GEOTEXTILE FABRIC</v>
          </cell>
          <cell r="F1514">
            <v>0</v>
          </cell>
          <cell r="G1514" t="str">
            <v>CHECK UNIT OF MEASURE</v>
          </cell>
        </row>
        <row r="1515">
          <cell r="A1515" t="str">
            <v>518E21051</v>
          </cell>
          <cell r="C1515" t="str">
            <v>SY</v>
          </cell>
          <cell r="D1515" t="str">
            <v>POROUS BACKFILL WITH GEOTEXTILE FABRIC, AS PER PLAN</v>
          </cell>
          <cell r="F1515">
            <v>0</v>
          </cell>
          <cell r="G1515" t="str">
            <v>CHECK UNIT OF MEASURE</v>
          </cell>
        </row>
        <row r="1516">
          <cell r="A1516" t="str">
            <v>518E21100</v>
          </cell>
          <cell r="C1516" t="str">
            <v>CY</v>
          </cell>
          <cell r="D1516" t="str">
            <v>POROUS BACKFILL</v>
          </cell>
          <cell r="F1516">
            <v>0</v>
          </cell>
          <cell r="G1516" t="str">
            <v>CHECK UNIT OF MEASURE</v>
          </cell>
        </row>
        <row r="1517">
          <cell r="A1517" t="str">
            <v>518E21101</v>
          </cell>
          <cell r="C1517" t="str">
            <v>CY</v>
          </cell>
          <cell r="D1517" t="str">
            <v>POROUS BACKFILL, AS PER PLAN</v>
          </cell>
          <cell r="F1517">
            <v>0</v>
          </cell>
          <cell r="G1517" t="str">
            <v>CHECK UNIT OF MEASURE</v>
          </cell>
        </row>
        <row r="1518">
          <cell r="A1518" t="str">
            <v>518E21200</v>
          </cell>
          <cell r="C1518" t="str">
            <v>CY</v>
          </cell>
          <cell r="D1518" t="str">
            <v>POROUS BACKFILL WITH GEOTEXTILE FABRIC</v>
          </cell>
          <cell r="F1518">
            <v>0</v>
          </cell>
          <cell r="G1518" t="str">
            <v>CHECK UNIT OF MEASURE</v>
          </cell>
        </row>
        <row r="1519">
          <cell r="A1519" t="str">
            <v>518E21201</v>
          </cell>
          <cell r="C1519" t="str">
            <v>CY</v>
          </cell>
          <cell r="D1519" t="str">
            <v>POROUS BACKFILL WITH GEOTEXTILE FABRIC, AS PER PLAN</v>
          </cell>
          <cell r="F1519">
            <v>0</v>
          </cell>
          <cell r="G1519" t="str">
            <v>CHECK UNIT OF MEASURE</v>
          </cell>
        </row>
        <row r="1520">
          <cell r="A1520" t="str">
            <v>518E21220</v>
          </cell>
          <cell r="C1520" t="str">
            <v>LS</v>
          </cell>
          <cell r="D1520" t="str">
            <v>POROUS BACKFILL</v>
          </cell>
          <cell r="F1520">
            <v>0</v>
          </cell>
          <cell r="G1520" t="str">
            <v>CHECK UNIT OF MEASURE</v>
          </cell>
        </row>
        <row r="1521">
          <cell r="A1521" t="str">
            <v>518E21221</v>
          </cell>
          <cell r="C1521" t="str">
            <v>LS</v>
          </cell>
          <cell r="D1521" t="str">
            <v>POROUS BACKFILL, AS PER PLAN</v>
          </cell>
          <cell r="F1521">
            <v>0</v>
          </cell>
          <cell r="G1521" t="str">
            <v>CHECK UNIT OF MEASURE</v>
          </cell>
        </row>
        <row r="1522">
          <cell r="A1522" t="str">
            <v>518E21230</v>
          </cell>
          <cell r="C1522" t="str">
            <v>LS</v>
          </cell>
          <cell r="D1522" t="str">
            <v>POROUS BACKFILL WITH GEOTEXTILE FABRIC</v>
          </cell>
          <cell r="F1522">
            <v>0</v>
          </cell>
          <cell r="G1522" t="str">
            <v>CHECK UNIT OF MEASURE</v>
          </cell>
        </row>
        <row r="1523">
          <cell r="A1523" t="str">
            <v>518E21231</v>
          </cell>
          <cell r="C1523" t="str">
            <v>LS</v>
          </cell>
          <cell r="D1523" t="str">
            <v>POROUS BACKFILL WITH GEOTEXTILE FABRIC, AS PER PLAN</v>
          </cell>
          <cell r="F1523">
            <v>0</v>
          </cell>
          <cell r="G1523" t="str">
            <v>CHECK UNIT OF MEASURE</v>
          </cell>
        </row>
        <row r="1524">
          <cell r="A1524" t="str">
            <v>518E22300</v>
          </cell>
          <cell r="B1524" t="str">
            <v>Y</v>
          </cell>
          <cell r="C1524" t="str">
            <v>FT</v>
          </cell>
          <cell r="D1524" t="str">
            <v>SPECIAL - STEEL DRIP STRIP</v>
          </cell>
          <cell r="F1524">
            <v>0</v>
          </cell>
          <cell r="G1524" t="str">
            <v>CHECK UNIT OF MEASURE</v>
          </cell>
        </row>
        <row r="1525">
          <cell r="A1525" t="str">
            <v>518E39800</v>
          </cell>
          <cell r="C1525" t="str">
            <v>FT</v>
          </cell>
          <cell r="D1525" t="str">
            <v>4" PERFORATED CORRUGATED PLASTIC PIPE</v>
          </cell>
          <cell r="F1525">
            <v>0</v>
          </cell>
          <cell r="G1525"/>
        </row>
        <row r="1526">
          <cell r="A1526" t="str">
            <v>518E39801</v>
          </cell>
          <cell r="C1526" t="str">
            <v>FT</v>
          </cell>
          <cell r="D1526" t="str">
            <v>4" PERFORATED CORRUGATED PLASTIC PIPE, AS PER PLAN</v>
          </cell>
          <cell r="F1526">
            <v>0</v>
          </cell>
          <cell r="G1526"/>
        </row>
        <row r="1527">
          <cell r="A1527" t="str">
            <v>518E39900</v>
          </cell>
          <cell r="C1527" t="str">
            <v>FT</v>
          </cell>
          <cell r="D1527" t="str">
            <v>4" NON-PERFORATED CORRUGATED PLASTIC PIPE, INCLUDING SPECIALS</v>
          </cell>
          <cell r="F1527">
            <v>0</v>
          </cell>
          <cell r="G1527"/>
        </row>
        <row r="1528">
          <cell r="A1528" t="str">
            <v>518E40000</v>
          </cell>
          <cell r="C1528" t="str">
            <v>FT</v>
          </cell>
          <cell r="D1528" t="str">
            <v>6" PERFORATED CORRUGATED PLASTIC PIPE</v>
          </cell>
          <cell r="F1528">
            <v>0</v>
          </cell>
          <cell r="G1528"/>
        </row>
        <row r="1529">
          <cell r="A1529" t="str">
            <v>518E40001</v>
          </cell>
          <cell r="C1529" t="str">
            <v>FT</v>
          </cell>
          <cell r="D1529" t="str">
            <v>6" PERFORATED CORRUGATED PLASTIC PIPE, AS PER PLAN</v>
          </cell>
          <cell r="F1529">
            <v>0</v>
          </cell>
          <cell r="G1529"/>
        </row>
        <row r="1530">
          <cell r="A1530" t="str">
            <v>518E40010</v>
          </cell>
          <cell r="C1530" t="str">
            <v>FT</v>
          </cell>
          <cell r="D1530" t="str">
            <v>6" NON-PERFORATED CORRUGATED PLASTIC PIPE, INCLUDING SPECIALS</v>
          </cell>
          <cell r="F1530">
            <v>0</v>
          </cell>
          <cell r="G1530"/>
        </row>
        <row r="1531">
          <cell r="A1531" t="str">
            <v>518E40011</v>
          </cell>
          <cell r="C1531" t="str">
            <v>FT</v>
          </cell>
          <cell r="D1531" t="str">
            <v>6" NON-PERFORATED CORRUGATED PLASTIC PIPE, INCLUDING SPECIALS, AS PER PLAN</v>
          </cell>
          <cell r="F1531">
            <v>0</v>
          </cell>
          <cell r="G1531"/>
        </row>
        <row r="1532">
          <cell r="A1532" t="str">
            <v>518E40012</v>
          </cell>
          <cell r="C1532" t="str">
            <v>FT</v>
          </cell>
          <cell r="D1532" t="str">
            <v>6" NON-PERFORATED CORRUGATED PLASTIC PIPE</v>
          </cell>
          <cell r="F1532">
            <v>0</v>
          </cell>
          <cell r="G1532"/>
        </row>
        <row r="1533">
          <cell r="A1533" t="str">
            <v>518E41100</v>
          </cell>
          <cell r="C1533" t="str">
            <v>FT</v>
          </cell>
          <cell r="D1533" t="str">
            <v>6" PERFORATED HELICAL CORRUGATED STEEL PIPE, 707.01</v>
          </cell>
          <cell r="F1533">
            <v>0</v>
          </cell>
          <cell r="G1533"/>
        </row>
        <row r="1534">
          <cell r="A1534" t="str">
            <v>518E41101</v>
          </cell>
          <cell r="C1534" t="str">
            <v>FT</v>
          </cell>
          <cell r="D1534" t="str">
            <v>6" PERFORATED HELICAL CORRUGATED STEEL PIPE, 707.01, AS PER PLAN</v>
          </cell>
          <cell r="F1534">
            <v>0</v>
          </cell>
          <cell r="G1534"/>
        </row>
        <row r="1535">
          <cell r="A1535" t="str">
            <v>518E41200</v>
          </cell>
          <cell r="C1535" t="str">
            <v>FT</v>
          </cell>
          <cell r="D1535" t="str">
            <v>6" NON-PERFORATED HELICAL CORRUGATED STEEL PIPE, INCLUDING SPECIALS, 707.01</v>
          </cell>
          <cell r="F1535">
            <v>0</v>
          </cell>
          <cell r="G1535"/>
        </row>
        <row r="1536">
          <cell r="A1536" t="str">
            <v>518E41201</v>
          </cell>
          <cell r="C1536" t="str">
            <v>FT</v>
          </cell>
          <cell r="D1536" t="str">
            <v>6" NON-PERFORATED HELICAL CORRUGATED STEEL PIPE, INCLUDING SPECIALS, 707.01, AS PER PLAN</v>
          </cell>
          <cell r="F1536">
            <v>0</v>
          </cell>
          <cell r="G1536"/>
        </row>
        <row r="1537">
          <cell r="A1537" t="str">
            <v>518E42000</v>
          </cell>
          <cell r="C1537" t="str">
            <v>FT</v>
          </cell>
          <cell r="D1537" t="str">
            <v>8" PERFORATED CORRUGATED PLASTIC PIPE</v>
          </cell>
          <cell r="F1537">
            <v>0</v>
          </cell>
          <cell r="G1537"/>
        </row>
        <row r="1538">
          <cell r="A1538" t="str">
            <v>518E42010</v>
          </cell>
          <cell r="C1538" t="str">
            <v>FT</v>
          </cell>
          <cell r="D1538" t="str">
            <v>8" NON-PERFORATED CORRUGATED PLASTIC PIPE, INCLUDING SPECIALS</v>
          </cell>
          <cell r="F1538">
            <v>0</v>
          </cell>
          <cell r="G1538"/>
        </row>
        <row r="1539">
          <cell r="A1539" t="str">
            <v>518E42200</v>
          </cell>
          <cell r="C1539" t="str">
            <v>FT</v>
          </cell>
          <cell r="D1539" t="str">
            <v>8" PERFORATED CORRUGATED STEEL PIPE, 707.01</v>
          </cell>
          <cell r="F1539">
            <v>0</v>
          </cell>
          <cell r="G1539"/>
        </row>
        <row r="1540">
          <cell r="A1540" t="str">
            <v>518E42201</v>
          </cell>
          <cell r="C1540" t="str">
            <v>FT</v>
          </cell>
          <cell r="D1540" t="str">
            <v>8" PERFORATED CORRUGATED STEEL PIPE, 707.01, AS PER PLAN</v>
          </cell>
          <cell r="F1540">
            <v>0</v>
          </cell>
          <cell r="G1540"/>
        </row>
        <row r="1541">
          <cell r="A1541" t="str">
            <v>518E42300</v>
          </cell>
          <cell r="C1541" t="str">
            <v>FT</v>
          </cell>
          <cell r="D1541" t="str">
            <v>8" NON-PERFORATED CORRUGATED STEEL PIPE, INCLUDING SPECIALS, 707.01</v>
          </cell>
          <cell r="F1541">
            <v>0</v>
          </cell>
          <cell r="G1541"/>
        </row>
        <row r="1542">
          <cell r="A1542" t="str">
            <v>518E42301</v>
          </cell>
          <cell r="C1542" t="str">
            <v>FT</v>
          </cell>
          <cell r="D1542" t="str">
            <v>8" NON-PERFORATED CORRUGATED STEEL PIPE, INCLUDING SPECIALS, 707.01, AS PER PLAN</v>
          </cell>
          <cell r="F1542">
            <v>0</v>
          </cell>
          <cell r="G1542"/>
        </row>
        <row r="1543">
          <cell r="A1543" t="str">
            <v>518E42400</v>
          </cell>
          <cell r="C1543" t="str">
            <v>FT</v>
          </cell>
          <cell r="D1543" t="str">
            <v>6" PERFORATED PIPE, INCLUDING SPECIALS</v>
          </cell>
          <cell r="F1543">
            <v>0</v>
          </cell>
          <cell r="G1543"/>
        </row>
        <row r="1544">
          <cell r="A1544" t="str">
            <v>518E42450</v>
          </cell>
          <cell r="C1544" t="str">
            <v>FT</v>
          </cell>
          <cell r="D1544" t="str">
            <v>6" NON-PERFORATED PIPE, INCLUDING SPECIALS</v>
          </cell>
          <cell r="F1544">
            <v>0</v>
          </cell>
          <cell r="G1544"/>
        </row>
        <row r="1545">
          <cell r="A1545" t="str">
            <v>518E42451</v>
          </cell>
          <cell r="C1545" t="str">
            <v>FT</v>
          </cell>
          <cell r="D1545" t="str">
            <v>6" NON-PERFORATED PIPE, INCLUDING SPECIALS, AS PER PLAN</v>
          </cell>
          <cell r="F1545">
            <v>0</v>
          </cell>
          <cell r="G1545"/>
        </row>
        <row r="1546">
          <cell r="A1546" t="str">
            <v>518E43300</v>
          </cell>
          <cell r="C1546" t="str">
            <v>FT</v>
          </cell>
          <cell r="D1546" t="str">
            <v>6" PIPE DOWNSPOUT, INCLUDING SPECIALS</v>
          </cell>
          <cell r="F1546">
            <v>0</v>
          </cell>
          <cell r="G1546"/>
        </row>
        <row r="1547">
          <cell r="A1547" t="str">
            <v>518E43301</v>
          </cell>
          <cell r="C1547" t="str">
            <v>FT</v>
          </cell>
          <cell r="D1547" t="str">
            <v>6" PIPE DOWNSPOUT, INCLUDING SPECIALS, AS PER PLAN</v>
          </cell>
          <cell r="F1547">
            <v>0</v>
          </cell>
          <cell r="G1547"/>
        </row>
        <row r="1548">
          <cell r="A1548" t="str">
            <v>518E51100</v>
          </cell>
          <cell r="C1548" t="str">
            <v>FT</v>
          </cell>
          <cell r="D1548" t="str">
            <v>8" PIPE DOWNSPOUT, INCLUDING SPECIALS</v>
          </cell>
          <cell r="F1548">
            <v>0</v>
          </cell>
          <cell r="G1548"/>
        </row>
        <row r="1549">
          <cell r="A1549" t="str">
            <v>518E51101</v>
          </cell>
          <cell r="C1549" t="str">
            <v>FT</v>
          </cell>
          <cell r="D1549" t="str">
            <v>8" PIPE DOWNSPOUT, INCLUDING SPECIALS, AS PER PLAN</v>
          </cell>
          <cell r="F1549">
            <v>0</v>
          </cell>
          <cell r="G1549"/>
        </row>
        <row r="1550">
          <cell r="A1550" t="str">
            <v>518E51200</v>
          </cell>
          <cell r="C1550" t="str">
            <v>FT</v>
          </cell>
          <cell r="D1550" t="str">
            <v>PIPE DOWNSPOUT, INCLUDING SPECIALS</v>
          </cell>
          <cell r="F1550">
            <v>1</v>
          </cell>
          <cell r="G1550" t="str">
            <v>OTHER THAN 6"&amp;8", SPECIFY SIZE</v>
          </cell>
        </row>
        <row r="1551">
          <cell r="A1551" t="str">
            <v>518E51201</v>
          </cell>
          <cell r="C1551" t="str">
            <v>FT</v>
          </cell>
          <cell r="D1551" t="str">
            <v>PIPE DOWNSPOUT, INCLUDING SPECIALS, AS PER PLAN</v>
          </cell>
          <cell r="F1551">
            <v>1</v>
          </cell>
          <cell r="G1551" t="str">
            <v>OTHER THAN 6"&amp;8", SPECIFY SIZE</v>
          </cell>
        </row>
        <row r="1552">
          <cell r="A1552" t="str">
            <v>518E51300</v>
          </cell>
          <cell r="C1552" t="str">
            <v>EACH</v>
          </cell>
          <cell r="D1552" t="str">
            <v>DOWNSPOUT MODIFICATION</v>
          </cell>
          <cell r="F1552">
            <v>1</v>
          </cell>
          <cell r="G1552" t="str">
            <v>SPECIFY SIZE</v>
          </cell>
        </row>
        <row r="1553">
          <cell r="A1553" t="str">
            <v>518E60000</v>
          </cell>
          <cell r="C1553" t="str">
            <v>LB</v>
          </cell>
          <cell r="D1553" t="str">
            <v>TROUGH HORIZONTAL CONDUCTOR</v>
          </cell>
          <cell r="F1553">
            <v>0</v>
          </cell>
          <cell r="G1553" t="str">
            <v>CHECK UNIT OF MEASURE</v>
          </cell>
        </row>
        <row r="1554">
          <cell r="A1554" t="str">
            <v>518E60010</v>
          </cell>
          <cell r="C1554" t="str">
            <v>FT</v>
          </cell>
          <cell r="D1554" t="str">
            <v>TROUGH HORIZONTAL CONDUCTOR</v>
          </cell>
          <cell r="F1554">
            <v>0</v>
          </cell>
          <cell r="G1554" t="str">
            <v>CHECK UNIT OF MEASURE</v>
          </cell>
        </row>
        <row r="1555">
          <cell r="A1555" t="str">
            <v>518E60011</v>
          </cell>
          <cell r="C1555" t="str">
            <v>FT</v>
          </cell>
          <cell r="D1555" t="str">
            <v>TROUGH HORIZONTAL CONDUCTOR,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518E60020</v>
          </cell>
          <cell r="C1556" t="str">
            <v>LB</v>
          </cell>
          <cell r="D1556" t="str">
            <v>PIPE HORIZONTAL CONDUCTOR</v>
          </cell>
          <cell r="F1556">
            <v>0</v>
          </cell>
          <cell r="G1556" t="str">
            <v>CHECK UNIT OF MEASURE</v>
          </cell>
        </row>
        <row r="1557">
          <cell r="A1557" t="str">
            <v>518E60030</v>
          </cell>
          <cell r="C1557" t="str">
            <v>FT</v>
          </cell>
          <cell r="D1557" t="str">
            <v>PIPE HORIZONTAL CONDUCTOR</v>
          </cell>
          <cell r="F1557">
            <v>0</v>
          </cell>
          <cell r="G1557" t="str">
            <v>CHECK UNIT OF MEASURE</v>
          </cell>
        </row>
        <row r="1558">
          <cell r="A1558" t="str">
            <v>518E60031</v>
          </cell>
          <cell r="C1558" t="str">
            <v>FT</v>
          </cell>
          <cell r="D1558" t="str">
            <v>PIPE HORIZONTAL CONDUCTOR, AS PER PLAN</v>
          </cell>
          <cell r="F1558">
            <v>0</v>
          </cell>
          <cell r="G1558" t="str">
            <v>CHECK UNIT OF MEASURE</v>
          </cell>
        </row>
        <row r="1559">
          <cell r="A1559" t="str">
            <v>518E61400</v>
          </cell>
          <cell r="B1559" t="str">
            <v>Y</v>
          </cell>
          <cell r="C1559" t="str">
            <v>EACH</v>
          </cell>
          <cell r="D1559" t="str">
            <v>SPECIAL - KEYWAY DRAIN</v>
          </cell>
          <cell r="F1559">
            <v>0</v>
          </cell>
          <cell r="G1559"/>
        </row>
        <row r="1560">
          <cell r="A1560" t="str">
            <v>518E62100</v>
          </cell>
          <cell r="C1560" t="str">
            <v>FT</v>
          </cell>
          <cell r="D1560" t="str">
            <v>STRUCTURE DRAINAGE, MISC.:</v>
          </cell>
          <cell r="F1560">
            <v>1</v>
          </cell>
          <cell r="G1560">
            <v>1</v>
          </cell>
        </row>
        <row r="1561">
          <cell r="A1561" t="str">
            <v>518E62200</v>
          </cell>
          <cell r="C1561" t="str">
            <v>EACH</v>
          </cell>
          <cell r="D1561" t="str">
            <v>STRUCTURE DRAINAGE, MISC.:</v>
          </cell>
          <cell r="F1561">
            <v>1</v>
          </cell>
          <cell r="G1561">
            <v>1</v>
          </cell>
        </row>
        <row r="1562">
          <cell r="A1562" t="str">
            <v>518E62400</v>
          </cell>
          <cell r="C1562" t="str">
            <v>SY</v>
          </cell>
          <cell r="D1562" t="str">
            <v>STRUCTURE DRAINAGE, MISC.:</v>
          </cell>
          <cell r="F1562">
            <v>1</v>
          </cell>
          <cell r="G1562">
            <v>1</v>
          </cell>
        </row>
        <row r="1563">
          <cell r="A1563" t="str">
            <v>518E62600</v>
          </cell>
          <cell r="C1563" t="str">
            <v>SF</v>
          </cell>
          <cell r="D1563" t="str">
            <v>STRUCTURE DRAINAGE, MISC.:</v>
          </cell>
          <cell r="F1563">
            <v>1</v>
          </cell>
          <cell r="G1563">
            <v>1</v>
          </cell>
        </row>
        <row r="1564">
          <cell r="A1564" t="str">
            <v>518E63300</v>
          </cell>
          <cell r="C1564" t="str">
            <v>LS</v>
          </cell>
          <cell r="D1564" t="str">
            <v>STRUCTURE DRAINAGE, MISC.:</v>
          </cell>
          <cell r="F1564">
            <v>1</v>
          </cell>
          <cell r="G1564">
            <v>1</v>
          </cell>
        </row>
        <row r="1565">
          <cell r="A1565" t="str">
            <v>519E00100</v>
          </cell>
          <cell r="B1565" t="str">
            <v>Y</v>
          </cell>
          <cell r="C1565" t="str">
            <v>SF</v>
          </cell>
          <cell r="D1565" t="str">
            <v>SPECIAL - COMPOSITE FIBER WRAP SYSTEM</v>
          </cell>
          <cell r="F1565">
            <v>0</v>
          </cell>
          <cell r="G1565"/>
        </row>
        <row r="1566">
          <cell r="A1566" t="str">
            <v>519E10000</v>
          </cell>
          <cell r="C1566" t="str">
            <v>SY</v>
          </cell>
          <cell r="D1566" t="str">
            <v>PATCHING CONCRETE BRIDGE DECK OVERLAY WITH MICRO-SILICA MODIFIED CONCRETE</v>
          </cell>
          <cell r="F1566">
            <v>0</v>
          </cell>
          <cell r="G1566"/>
        </row>
        <row r="1567">
          <cell r="A1567" t="str">
            <v>519E11100</v>
          </cell>
          <cell r="C1567" t="str">
            <v>SF</v>
          </cell>
          <cell r="D1567" t="str">
            <v>PATCHING CONCRETE STRUCTURE</v>
          </cell>
          <cell r="F1567">
            <v>0</v>
          </cell>
          <cell r="G1567"/>
        </row>
        <row r="1568">
          <cell r="A1568" t="str">
            <v>519E11101</v>
          </cell>
          <cell r="C1568" t="str">
            <v>SF</v>
          </cell>
          <cell r="D1568" t="str">
            <v>PATCHING CONCRETE STRUCTURE, AS PER PLAN</v>
          </cell>
          <cell r="F1568">
            <v>0</v>
          </cell>
          <cell r="G1568"/>
        </row>
        <row r="1569">
          <cell r="A1569" t="str">
            <v>519E11600</v>
          </cell>
          <cell r="B1569" t="str">
            <v>Y</v>
          </cell>
          <cell r="C1569" t="str">
            <v>SF</v>
          </cell>
          <cell r="D1569" t="str">
            <v>SPECIAL - PATCHING CONCRETE STRUCTURE</v>
          </cell>
          <cell r="F1569">
            <v>1</v>
          </cell>
          <cell r="G1569" t="str">
            <v>ADD SUPPLEMENTAL DESCRIPTION</v>
          </cell>
        </row>
        <row r="1570">
          <cell r="A1570" t="str">
            <v>519E11710</v>
          </cell>
          <cell r="B1570" t="str">
            <v>Y</v>
          </cell>
          <cell r="C1570" t="str">
            <v>SY</v>
          </cell>
          <cell r="D1570" t="str">
            <v>SPECIAL - PATCHING CONCRETE STRUCTURE</v>
          </cell>
          <cell r="F1570">
            <v>1</v>
          </cell>
          <cell r="G1570" t="str">
            <v>ADD SUPPLEMENTAL DESCRIPTION</v>
          </cell>
        </row>
        <row r="1571">
          <cell r="A1571" t="str">
            <v>519E11720</v>
          </cell>
          <cell r="B1571" t="str">
            <v>Y</v>
          </cell>
          <cell r="C1571" t="str">
            <v>FT</v>
          </cell>
          <cell r="D1571" t="str">
            <v>SPECIAL - PATCHING CONCRETE STRUCTURE</v>
          </cell>
          <cell r="F1571">
            <v>1</v>
          </cell>
          <cell r="G1571" t="str">
            <v>ADD SUPPLEMENTAL DESCRIPTION</v>
          </cell>
        </row>
        <row r="1572">
          <cell r="A1572" t="str">
            <v>519E11900</v>
          </cell>
          <cell r="B1572" t="str">
            <v>Y</v>
          </cell>
          <cell r="C1572" t="str">
            <v>CY</v>
          </cell>
          <cell r="D1572" t="str">
            <v>SPECIAL - PATCHING CONCRETE STRUCTURE</v>
          </cell>
          <cell r="F1572">
            <v>1</v>
          </cell>
          <cell r="G1572" t="str">
            <v>ADD SUPPLEMENTAL DESCRIPTION</v>
          </cell>
        </row>
        <row r="1573">
          <cell r="A1573" t="str">
            <v>519E12200</v>
          </cell>
          <cell r="C1573" t="str">
            <v>SY</v>
          </cell>
          <cell r="D1573" t="str">
            <v>PATCHING CONCRETE BRIDGE DECK - TYPE A</v>
          </cell>
          <cell r="F1573">
            <v>0</v>
          </cell>
          <cell r="G1573"/>
        </row>
        <row r="1574">
          <cell r="A1574" t="str">
            <v>519E12300</v>
          </cell>
          <cell r="C1574" t="str">
            <v>SY</v>
          </cell>
          <cell r="D1574" t="str">
            <v>PATCHING CONCRETE BRIDGE DECK - TYPE B</v>
          </cell>
          <cell r="F1574">
            <v>0</v>
          </cell>
          <cell r="G1574"/>
        </row>
        <row r="1575">
          <cell r="A1575" t="str">
            <v>519E12304</v>
          </cell>
          <cell r="C1575" t="str">
            <v>SY</v>
          </cell>
          <cell r="D1575" t="str">
            <v>PATCHING CONCRETE BRIDGE DECK - TYPE C</v>
          </cell>
          <cell r="F1575">
            <v>0</v>
          </cell>
          <cell r="G1575"/>
        </row>
        <row r="1576">
          <cell r="A1576" t="str">
            <v>519E12510</v>
          </cell>
          <cell r="B1576" t="str">
            <v>Y</v>
          </cell>
          <cell r="C1576" t="str">
            <v>SY</v>
          </cell>
          <cell r="D1576" t="str">
            <v>SPECIAL - PATCHING CONCRETE BRIDGE DECK</v>
          </cell>
          <cell r="F1576">
            <v>0</v>
          </cell>
          <cell r="G1576"/>
        </row>
        <row r="1577">
          <cell r="A1577" t="str">
            <v>519E12602</v>
          </cell>
          <cell r="B1577" t="str">
            <v>Y</v>
          </cell>
          <cell r="C1577" t="str">
            <v>SF</v>
          </cell>
          <cell r="D1577" t="str">
            <v>SPECIAL - LOW PRESSURE EPOXY INJECTING OF DELAMINATED CONCRETE</v>
          </cell>
          <cell r="F1577">
            <v>0</v>
          </cell>
          <cell r="G1577"/>
        </row>
        <row r="1578">
          <cell r="A1578" t="str">
            <v>519E12610</v>
          </cell>
          <cell r="B1578" t="str">
            <v>Y</v>
          </cell>
          <cell r="C1578" t="str">
            <v>FT</v>
          </cell>
          <cell r="D1578" t="str">
            <v>SPECIAL - CONCRETE REPAIR BY EPOXY INJECTION INCLUDING SURFACE PREPARATION</v>
          </cell>
          <cell r="F1578">
            <v>0</v>
          </cell>
          <cell r="G1578"/>
        </row>
        <row r="1579">
          <cell r="A1579" t="str">
            <v>519E12700</v>
          </cell>
          <cell r="B1579" t="str">
            <v>Y</v>
          </cell>
          <cell r="C1579" t="str">
            <v>FT</v>
          </cell>
          <cell r="D1579" t="str">
            <v>SPECIAL - SURFACE PREPARATION FOR EPOXY INJECTION AND FINISHING</v>
          </cell>
          <cell r="F1579">
            <v>0</v>
          </cell>
          <cell r="G1579"/>
        </row>
        <row r="1580">
          <cell r="A1580" t="str">
            <v>519E12800</v>
          </cell>
          <cell r="B1580" t="str">
            <v>Y</v>
          </cell>
          <cell r="C1580" t="str">
            <v>SY</v>
          </cell>
          <cell r="D1580" t="str">
            <v>SPECIAL - BRIDGE DECK SURFACE PREPARATION</v>
          </cell>
          <cell r="F1580">
            <v>1</v>
          </cell>
          <cell r="G1580" t="str">
            <v>ADD SUPPLEMENTAL DESCRIPTION</v>
          </cell>
        </row>
        <row r="1581">
          <cell r="A1581" t="str">
            <v>519E13000</v>
          </cell>
          <cell r="B1581" t="str">
            <v>Y</v>
          </cell>
          <cell r="C1581" t="str">
            <v>CY</v>
          </cell>
          <cell r="D1581" t="str">
            <v>SPECIAL - BRIDGE DECK SURFACE REPAIR</v>
          </cell>
          <cell r="F1581">
            <v>1</v>
          </cell>
          <cell r="G1581" t="str">
            <v>ADD SUPPLEMENTAL DESCRIPTION</v>
          </cell>
        </row>
        <row r="1582">
          <cell r="A1582" t="str">
            <v>519E60000</v>
          </cell>
          <cell r="B1582" t="str">
            <v>Y</v>
          </cell>
          <cell r="C1582" t="str">
            <v>LS</v>
          </cell>
          <cell r="D1582" t="str">
            <v>SPECIAL - PATCHING CONCRETE STRUCTURE</v>
          </cell>
          <cell r="F1582">
            <v>1</v>
          </cell>
          <cell r="G1582" t="str">
            <v>ADD SUPPLEMENTAL DESCRIPTION</v>
          </cell>
        </row>
        <row r="1583">
          <cell r="A1583" t="str">
            <v>520E10000</v>
          </cell>
          <cell r="C1583" t="str">
            <v>SF</v>
          </cell>
          <cell r="D1583" t="str">
            <v>PNEUMATICALLY PLACED CONCRETE SHOTCRETE</v>
          </cell>
          <cell r="F1583">
            <v>0</v>
          </cell>
          <cell r="G1583"/>
        </row>
        <row r="1584">
          <cell r="A1584" t="str">
            <v>520E10001</v>
          </cell>
          <cell r="C1584" t="str">
            <v>SF</v>
          </cell>
          <cell r="D1584" t="str">
            <v>PNEUMATICALLY PLACED CONCRETE SHOTCRETE, AS PER PLAN</v>
          </cell>
          <cell r="F1584">
            <v>0</v>
          </cell>
          <cell r="G1584"/>
        </row>
        <row r="1585">
          <cell r="A1585" t="str">
            <v>522E12200</v>
          </cell>
          <cell r="C1585" t="str">
            <v>FT</v>
          </cell>
          <cell r="D1585" t="str">
            <v>STRUCTURAL PLATE CORRUGATED METAL STRUCTURE</v>
          </cell>
          <cell r="F1585">
            <v>1</v>
          </cell>
          <cell r="G1585" t="str">
            <v>SPECIFY DIMENSIONS</v>
          </cell>
        </row>
        <row r="1586">
          <cell r="A1586" t="str">
            <v>522E12201</v>
          </cell>
          <cell r="C1586" t="str">
            <v>FT</v>
          </cell>
          <cell r="D1586" t="str">
            <v>STRUCTURAL PLATE CORRUGATED METAL STRUCTURE, AS PER PLAN</v>
          </cell>
          <cell r="F1586">
            <v>0</v>
          </cell>
          <cell r="G1586"/>
        </row>
        <row r="1587">
          <cell r="A1587" t="str">
            <v>523E20000</v>
          </cell>
          <cell r="C1587" t="str">
            <v>EACH</v>
          </cell>
          <cell r="D1587" t="str">
            <v>DYNAMIC LOAD TESTING</v>
          </cell>
          <cell r="F1587">
            <v>0</v>
          </cell>
          <cell r="G1587"/>
        </row>
        <row r="1588">
          <cell r="A1588" t="str">
            <v>523E20001</v>
          </cell>
          <cell r="C1588" t="str">
            <v>EACH</v>
          </cell>
          <cell r="D1588" t="str">
            <v>DYNAMIC LOAD TESTING, AS PER PLAN</v>
          </cell>
          <cell r="F1588">
            <v>0</v>
          </cell>
          <cell r="G1588"/>
        </row>
        <row r="1589">
          <cell r="A1589" t="str">
            <v>523E20500</v>
          </cell>
          <cell r="C1589" t="str">
            <v>EACH</v>
          </cell>
          <cell r="D1589" t="str">
            <v>RESTRIKE</v>
          </cell>
          <cell r="F1589">
            <v>0</v>
          </cell>
          <cell r="G1589"/>
        </row>
        <row r="1590">
          <cell r="A1590" t="str">
            <v>523E20501</v>
          </cell>
          <cell r="C1590" t="str">
            <v>EACH</v>
          </cell>
          <cell r="D1590" t="str">
            <v>RESTRIKE, AS PER PLAN</v>
          </cell>
          <cell r="F1590">
            <v>0</v>
          </cell>
          <cell r="G1590"/>
        </row>
        <row r="1591">
          <cell r="A1591" t="str">
            <v>524E94400</v>
          </cell>
          <cell r="C1591" t="str">
            <v>FT</v>
          </cell>
          <cell r="D1591" t="str">
            <v>DRILLED SHAFTS, 18" DIAMETER</v>
          </cell>
          <cell r="F1591">
            <v>0</v>
          </cell>
          <cell r="G1591"/>
        </row>
        <row r="1592">
          <cell r="A1592" t="str">
            <v>524E94401</v>
          </cell>
          <cell r="C1592" t="str">
            <v>FT</v>
          </cell>
          <cell r="D1592" t="str">
            <v>DRILLED SHAFTS, 18" DIAMETER, AS PER PLAN</v>
          </cell>
          <cell r="F1592">
            <v>0</v>
          </cell>
          <cell r="G1592"/>
        </row>
        <row r="1593">
          <cell r="A1593" t="str">
            <v>524E94402</v>
          </cell>
          <cell r="C1593" t="str">
            <v>FT</v>
          </cell>
          <cell r="D1593" t="str">
            <v>DRILLED SHAFTS, 18" DIAMETER, ABOVE BEDROCK</v>
          </cell>
          <cell r="F1593">
            <v>0</v>
          </cell>
          <cell r="G1593"/>
        </row>
        <row r="1594">
          <cell r="A1594" t="str">
            <v>524E94403</v>
          </cell>
          <cell r="C1594" t="str">
            <v>FT</v>
          </cell>
          <cell r="D1594" t="str">
            <v>DRILLED SHAFTS, 18" DIAMETER, ABOVE BEDROCK, AS PER PLAN</v>
          </cell>
          <cell r="F1594">
            <v>0</v>
          </cell>
          <cell r="G1594"/>
        </row>
        <row r="1595">
          <cell r="A1595" t="str">
            <v>524E94404</v>
          </cell>
          <cell r="C1595" t="str">
            <v>FT</v>
          </cell>
          <cell r="D1595" t="str">
            <v>DRILLED SHAFTS, 18" DIAMETER, INTO BEDROCK</v>
          </cell>
          <cell r="F1595">
            <v>0</v>
          </cell>
          <cell r="G1595"/>
        </row>
        <row r="1596">
          <cell r="A1596" t="str">
            <v>524E94405</v>
          </cell>
          <cell r="C1596" t="str">
            <v>FT</v>
          </cell>
          <cell r="D1596" t="str">
            <v>DRILLED SHAFTS, 18" DIAMETER, INTO BEDROCK, AS PER PLAN</v>
          </cell>
          <cell r="F1596">
            <v>0</v>
          </cell>
          <cell r="G1596"/>
        </row>
        <row r="1597">
          <cell r="A1597" t="str">
            <v>524E94500</v>
          </cell>
          <cell r="C1597" t="str">
            <v>FT</v>
          </cell>
          <cell r="D1597" t="str">
            <v>DRILLED SHAFTS, 24" DIAMETER</v>
          </cell>
          <cell r="F1597">
            <v>0</v>
          </cell>
          <cell r="G1597"/>
        </row>
        <row r="1598">
          <cell r="A1598" t="str">
            <v>524E94501</v>
          </cell>
          <cell r="C1598" t="str">
            <v>FT</v>
          </cell>
          <cell r="D1598" t="str">
            <v>DRILLED SHAFTS, 24" DIAMETER, AS PER PLAN</v>
          </cell>
          <cell r="F1598">
            <v>0</v>
          </cell>
          <cell r="G1598"/>
        </row>
        <row r="1599">
          <cell r="A1599" t="str">
            <v>524E94502</v>
          </cell>
          <cell r="C1599" t="str">
            <v>FT</v>
          </cell>
          <cell r="D1599" t="str">
            <v>DRILLED SHAFTS, 24" DIAMETER, ABOVE BEDROCK</v>
          </cell>
          <cell r="F1599">
            <v>0</v>
          </cell>
          <cell r="G1599"/>
        </row>
        <row r="1600">
          <cell r="A1600" t="str">
            <v>524E94503</v>
          </cell>
          <cell r="C1600" t="str">
            <v>FT</v>
          </cell>
          <cell r="D1600" t="str">
            <v>DRILLED SHAFTS, 24" DIAMETER, ABOVE BEDROCK, AS PER PLAN</v>
          </cell>
          <cell r="F1600">
            <v>0</v>
          </cell>
          <cell r="G1600"/>
        </row>
        <row r="1601">
          <cell r="A1601" t="str">
            <v>524E94504</v>
          </cell>
          <cell r="C1601" t="str">
            <v>FT</v>
          </cell>
          <cell r="D1601" t="str">
            <v>DRILLED SHAFTS, 24" DIAMETER, INTO BEDROCK</v>
          </cell>
          <cell r="F1601">
            <v>0</v>
          </cell>
          <cell r="G1601"/>
        </row>
        <row r="1602">
          <cell r="A1602" t="str">
            <v>524E94505</v>
          </cell>
          <cell r="C1602" t="str">
            <v>FT</v>
          </cell>
          <cell r="D1602" t="str">
            <v>DRILLED SHAFTS, 24" DIAMETER, INTO BEDROCK, AS PER PLAN</v>
          </cell>
          <cell r="F1602">
            <v>0</v>
          </cell>
          <cell r="G1602"/>
        </row>
        <row r="1603">
          <cell r="A1603" t="str">
            <v>524E94600</v>
          </cell>
          <cell r="C1603" t="str">
            <v>FT</v>
          </cell>
          <cell r="D1603" t="str">
            <v>DRILLED SHAFTS, 30" DIAMETER</v>
          </cell>
          <cell r="F1603">
            <v>0</v>
          </cell>
          <cell r="G1603"/>
        </row>
        <row r="1604">
          <cell r="A1604" t="str">
            <v>524E94601</v>
          </cell>
          <cell r="C1604" t="str">
            <v>FT</v>
          </cell>
          <cell r="D1604" t="str">
            <v>DRILLED SHAFTS, 30" DIAMETER, AS PER PLAN</v>
          </cell>
          <cell r="F1604">
            <v>0</v>
          </cell>
          <cell r="G1604"/>
        </row>
        <row r="1605">
          <cell r="A1605" t="str">
            <v>524E94602</v>
          </cell>
          <cell r="C1605" t="str">
            <v>FT</v>
          </cell>
          <cell r="D1605" t="str">
            <v>DRILLED SHAFTS, 30" DIAMETER, ABOVE BEDROCK</v>
          </cell>
          <cell r="F1605">
            <v>0</v>
          </cell>
          <cell r="G1605"/>
        </row>
        <row r="1606">
          <cell r="A1606" t="str">
            <v>524E94603</v>
          </cell>
          <cell r="C1606" t="str">
            <v>FT</v>
          </cell>
          <cell r="D1606" t="str">
            <v>DRILLED SHAFTS, 30" DIAMETER, ABOVE BEDROCK, AS PER PLAN</v>
          </cell>
          <cell r="F1606">
            <v>0</v>
          </cell>
          <cell r="G1606"/>
        </row>
        <row r="1607">
          <cell r="A1607" t="str">
            <v>524E94604</v>
          </cell>
          <cell r="C1607" t="str">
            <v>FT</v>
          </cell>
          <cell r="D1607" t="str">
            <v>DRILLED SHAFTS, 30" DIAMETER, INTO BEDROCK</v>
          </cell>
          <cell r="F1607">
            <v>0</v>
          </cell>
          <cell r="G1607"/>
        </row>
        <row r="1608">
          <cell r="A1608" t="str">
            <v>524E94605</v>
          </cell>
          <cell r="C1608" t="str">
            <v>FT</v>
          </cell>
          <cell r="D1608" t="str">
            <v>DRILLED SHAFTS, 30" DIAMETER INTO BEDROCK, AS PER PLAN</v>
          </cell>
          <cell r="F1608">
            <v>0</v>
          </cell>
          <cell r="G1608"/>
        </row>
        <row r="1609">
          <cell r="A1609" t="str">
            <v>524E94700</v>
          </cell>
          <cell r="C1609" t="str">
            <v>FT</v>
          </cell>
          <cell r="D1609" t="str">
            <v>DRILLED SHAFTS, 36" DIAMETER</v>
          </cell>
          <cell r="F1609">
            <v>0</v>
          </cell>
          <cell r="G1609"/>
        </row>
        <row r="1610">
          <cell r="A1610" t="str">
            <v>524E94701</v>
          </cell>
          <cell r="C1610" t="str">
            <v>FT</v>
          </cell>
          <cell r="D1610" t="str">
            <v>DRILLED SHAFTS, 36" DIAMETER, AS PER PLAN</v>
          </cell>
          <cell r="F1610">
            <v>0</v>
          </cell>
          <cell r="G1610"/>
        </row>
        <row r="1611">
          <cell r="A1611" t="str">
            <v>524E94702</v>
          </cell>
          <cell r="C1611" t="str">
            <v>FT</v>
          </cell>
          <cell r="D1611" t="str">
            <v>DRILLED SHAFTS, 36" DIAMETER, ABOVE BEDROCK</v>
          </cell>
          <cell r="F1611">
            <v>0</v>
          </cell>
          <cell r="G1611"/>
        </row>
        <row r="1612">
          <cell r="A1612" t="str">
            <v>524E94703</v>
          </cell>
          <cell r="C1612" t="str">
            <v>FT</v>
          </cell>
          <cell r="D1612" t="str">
            <v>DRILLED SHAFTS, 36" DIAMETER, ABOVE BEDROCK, AS PER PLAN</v>
          </cell>
          <cell r="F1612">
            <v>0</v>
          </cell>
          <cell r="G1612"/>
        </row>
        <row r="1613">
          <cell r="A1613" t="str">
            <v>524E94704</v>
          </cell>
          <cell r="C1613" t="str">
            <v>FT</v>
          </cell>
          <cell r="D1613" t="str">
            <v>DRILLED SHAFTS, 36" DIAMETER, INTO BEDROCK</v>
          </cell>
          <cell r="F1613">
            <v>0</v>
          </cell>
          <cell r="G1613"/>
        </row>
        <row r="1614">
          <cell r="A1614" t="str">
            <v>524E94705</v>
          </cell>
          <cell r="B1614"/>
          <cell r="C1614" t="str">
            <v>FT</v>
          </cell>
          <cell r="D1614" t="str">
            <v>DRILLED SHAFTS, 36" DIAMETER, INTO BEDROCK, AS PER PLAN</v>
          </cell>
          <cell r="F1614">
            <v>0</v>
          </cell>
          <cell r="G1614"/>
        </row>
        <row r="1615">
          <cell r="A1615" t="str">
            <v>524E94800</v>
          </cell>
          <cell r="B1615"/>
          <cell r="C1615" t="str">
            <v>FT</v>
          </cell>
          <cell r="D1615" t="str">
            <v>DRILLED SHAFTS, 42" DIAMETER</v>
          </cell>
          <cell r="F1615">
            <v>0</v>
          </cell>
          <cell r="G1615"/>
        </row>
        <row r="1616">
          <cell r="A1616" t="str">
            <v>524E94801</v>
          </cell>
          <cell r="B1616"/>
          <cell r="C1616" t="str">
            <v>FT</v>
          </cell>
          <cell r="D1616" t="str">
            <v>DRILLED SHAFTS, 42" DIAMETER, AS PER LAN</v>
          </cell>
          <cell r="F1616">
            <v>0</v>
          </cell>
          <cell r="G1616"/>
        </row>
        <row r="1617">
          <cell r="A1617" t="str">
            <v>524E94802</v>
          </cell>
          <cell r="B1617"/>
          <cell r="C1617" t="str">
            <v>FT</v>
          </cell>
          <cell r="D1617" t="str">
            <v>DRILLED SHAFTS, 42" DIAMETER, ABOVE BEDROCK</v>
          </cell>
          <cell r="F1617">
            <v>0</v>
          </cell>
          <cell r="G1617"/>
        </row>
        <row r="1618">
          <cell r="A1618" t="str">
            <v>524E94803</v>
          </cell>
          <cell r="B1618"/>
          <cell r="C1618" t="str">
            <v>FT</v>
          </cell>
          <cell r="D1618" t="str">
            <v>DRILLED SHAFTS, 42" DIAMETER, ABOVE BEDROCK, AS PER PLAN</v>
          </cell>
          <cell r="F1618">
            <v>0</v>
          </cell>
          <cell r="G1618"/>
        </row>
        <row r="1619">
          <cell r="A1619" t="str">
            <v>524E94804</v>
          </cell>
          <cell r="B1619"/>
          <cell r="C1619" t="str">
            <v>FT</v>
          </cell>
          <cell r="D1619" t="str">
            <v>DRILLED SHAFTS, 42" DIAMETER, INTO BEDROCK</v>
          </cell>
          <cell r="F1619">
            <v>0</v>
          </cell>
          <cell r="G1619"/>
        </row>
        <row r="1620">
          <cell r="A1620" t="str">
            <v>524E94805</v>
          </cell>
          <cell r="B1620"/>
          <cell r="C1620" t="str">
            <v>FT</v>
          </cell>
          <cell r="D1620" t="str">
            <v>DRILLED SHAFTS, 42" DIAMETER, INTO BEDROCK, AS PER PLAN</v>
          </cell>
          <cell r="F1620">
            <v>0</v>
          </cell>
          <cell r="G1620"/>
        </row>
        <row r="1621">
          <cell r="A1621" t="str">
            <v>524E94900</v>
          </cell>
          <cell r="B1621"/>
          <cell r="C1621" t="str">
            <v>FT</v>
          </cell>
          <cell r="D1621" t="str">
            <v>DRILLED SHAFTS, 48" DIAMETER</v>
          </cell>
          <cell r="F1621">
            <v>0</v>
          </cell>
          <cell r="G1621"/>
        </row>
        <row r="1622">
          <cell r="A1622" t="str">
            <v>524E94901</v>
          </cell>
          <cell r="B1622"/>
          <cell r="C1622" t="str">
            <v>FT</v>
          </cell>
          <cell r="D1622" t="str">
            <v>DRILLED SHAFTS, 48" DIAMETER, AS PER PLAN</v>
          </cell>
          <cell r="F1622">
            <v>0</v>
          </cell>
          <cell r="G1622"/>
        </row>
        <row r="1623">
          <cell r="A1623" t="str">
            <v>524E94902</v>
          </cell>
          <cell r="B1623"/>
          <cell r="C1623" t="str">
            <v>FT</v>
          </cell>
          <cell r="D1623" t="str">
            <v>DRILLED SHAFTS, 48" DIAMETER, ABOVE BEDROCK</v>
          </cell>
          <cell r="F1623">
            <v>0</v>
          </cell>
          <cell r="G1623"/>
        </row>
        <row r="1624">
          <cell r="A1624" t="str">
            <v>524E94903</v>
          </cell>
          <cell r="B1624"/>
          <cell r="C1624" t="str">
            <v>FT</v>
          </cell>
          <cell r="D1624" t="str">
            <v>DRILLED SHAFTS, 48" DIAMETER ABOVE BEDROCK, AS PER PLAN</v>
          </cell>
          <cell r="F1624">
            <v>0</v>
          </cell>
          <cell r="G1624"/>
        </row>
        <row r="1625">
          <cell r="A1625" t="str">
            <v>524E94904</v>
          </cell>
          <cell r="B1625"/>
          <cell r="C1625" t="str">
            <v>FT</v>
          </cell>
          <cell r="D1625" t="str">
            <v>DRILLED SHAFTS, 48" DIAMETER, INTO BEDROCK</v>
          </cell>
          <cell r="F1625">
            <v>0</v>
          </cell>
          <cell r="G1625"/>
        </row>
        <row r="1626">
          <cell r="A1626" t="str">
            <v>524E94905</v>
          </cell>
          <cell r="B1626"/>
          <cell r="C1626" t="str">
            <v>FT</v>
          </cell>
          <cell r="D1626" t="str">
            <v>DRILLED SHAFTS, 48" DIAMETER, INTO BEDROCK, AS PER PLAN</v>
          </cell>
          <cell r="F1626">
            <v>0</v>
          </cell>
          <cell r="G1626"/>
        </row>
        <row r="1627">
          <cell r="A1627" t="str">
            <v>524E94906</v>
          </cell>
          <cell r="B1627"/>
          <cell r="C1627" t="str">
            <v>FT</v>
          </cell>
          <cell r="D1627" t="str">
            <v>DRILLED SHAFTS, 54" DIAMETER, ABOVE BEDROCK</v>
          </cell>
          <cell r="F1627">
            <v>0</v>
          </cell>
          <cell r="G1627"/>
        </row>
        <row r="1628">
          <cell r="A1628" t="str">
            <v>524E94907</v>
          </cell>
          <cell r="B1628"/>
          <cell r="C1628" t="str">
            <v>FT</v>
          </cell>
          <cell r="D1628" t="str">
            <v>DRILLED SHAFTS, 54" DIAMETER, ABOVE BEDROCK, AS PER PLAN</v>
          </cell>
          <cell r="F1628">
            <v>0</v>
          </cell>
          <cell r="G1628"/>
        </row>
        <row r="1629">
          <cell r="A1629" t="str">
            <v>524E94908</v>
          </cell>
          <cell r="B1629"/>
          <cell r="C1629" t="str">
            <v>FT</v>
          </cell>
          <cell r="D1629" t="str">
            <v>DRILLED SHAFTS, 54" DIAMETER, INTO BEDROCK</v>
          </cell>
          <cell r="F1629">
            <v>0</v>
          </cell>
          <cell r="G1629"/>
        </row>
        <row r="1630">
          <cell r="A1630" t="str">
            <v>524E94909</v>
          </cell>
          <cell r="B1630"/>
          <cell r="C1630" t="str">
            <v>FT</v>
          </cell>
          <cell r="D1630" t="str">
            <v>DRILLED SHAFTS, 54" DIAMETER, INTO BEDROCK, AS PER PLAN</v>
          </cell>
          <cell r="F1630">
            <v>0</v>
          </cell>
          <cell r="G1630"/>
        </row>
        <row r="1631">
          <cell r="A1631" t="str">
            <v>524E94912</v>
          </cell>
          <cell r="B1631"/>
          <cell r="C1631" t="str">
            <v>FT</v>
          </cell>
          <cell r="D1631" t="str">
            <v>DRILLED SHAFTS, 60" DIAMETER</v>
          </cell>
          <cell r="F1631">
            <v>0</v>
          </cell>
          <cell r="G1631"/>
        </row>
        <row r="1632">
          <cell r="A1632" t="str">
            <v>524E94914</v>
          </cell>
          <cell r="B1632"/>
          <cell r="C1632" t="str">
            <v>FT</v>
          </cell>
          <cell r="D1632" t="str">
            <v>DRILLED SHAFTS, 60" DIAMETER, ABOVE BEDROCK</v>
          </cell>
          <cell r="F1632">
            <v>0</v>
          </cell>
          <cell r="G1632"/>
        </row>
        <row r="1633">
          <cell r="A1633" t="str">
            <v>524E94915</v>
          </cell>
          <cell r="B1633"/>
          <cell r="C1633" t="str">
            <v>FT</v>
          </cell>
          <cell r="D1633" t="str">
            <v>DRILLED SHAFTS, 60" DIAMETER, ABOVE BEDROCK, AS PER PLAN</v>
          </cell>
          <cell r="F1633">
            <v>0</v>
          </cell>
          <cell r="G1633"/>
        </row>
        <row r="1634">
          <cell r="A1634" t="str">
            <v>524E94918</v>
          </cell>
          <cell r="B1634"/>
          <cell r="C1634" t="str">
            <v>FT</v>
          </cell>
          <cell r="D1634" t="str">
            <v>DRILLED SHAFTS, 60" DIAMETER, INTO BEDROCK</v>
          </cell>
          <cell r="F1634">
            <v>0</v>
          </cell>
          <cell r="G1634"/>
        </row>
        <row r="1635">
          <cell r="A1635" t="str">
            <v>524E94919</v>
          </cell>
          <cell r="B1635"/>
          <cell r="C1635" t="str">
            <v>FT</v>
          </cell>
          <cell r="D1635" t="str">
            <v>DRILLED SHAFTS, 60" DIAMETER, INTO BEDROCK, AS PER PLAN</v>
          </cell>
          <cell r="F1635">
            <v>0</v>
          </cell>
          <cell r="G1635"/>
        </row>
        <row r="1636">
          <cell r="A1636" t="str">
            <v>524E94920</v>
          </cell>
          <cell r="B1636"/>
          <cell r="C1636" t="str">
            <v>FT</v>
          </cell>
          <cell r="D1636" t="str">
            <v>DRILLED SHAFTS, 66" DIAMETER</v>
          </cell>
          <cell r="F1636">
            <v>0</v>
          </cell>
          <cell r="G1636"/>
        </row>
        <row r="1637">
          <cell r="A1637" t="str">
            <v>524E94930</v>
          </cell>
          <cell r="B1637"/>
          <cell r="C1637" t="str">
            <v>FT</v>
          </cell>
          <cell r="D1637" t="str">
            <v>DRILLED SHAFTS, 66" DIAMETER, ABOVE BEDROCK</v>
          </cell>
          <cell r="F1637">
            <v>0</v>
          </cell>
          <cell r="G1637"/>
        </row>
        <row r="1638">
          <cell r="A1638" t="str">
            <v>524E94931</v>
          </cell>
          <cell r="B1638"/>
          <cell r="C1638" t="str">
            <v>FT</v>
          </cell>
          <cell r="D1638" t="str">
            <v>DRILLED SHAFTS, 66" DIAMETER, ABOVE BEDROCK, AS PER PLAN</v>
          </cell>
          <cell r="F1638">
            <v>0</v>
          </cell>
          <cell r="G1638"/>
        </row>
        <row r="1639">
          <cell r="A1639" t="str">
            <v>524E94934</v>
          </cell>
          <cell r="B1639"/>
          <cell r="C1639" t="str">
            <v>FT</v>
          </cell>
          <cell r="D1639" t="str">
            <v>DRILLED SHAFTS, 66" DIAMETER, INTO BEDROCK</v>
          </cell>
          <cell r="F1639">
            <v>0</v>
          </cell>
          <cell r="G1639"/>
        </row>
        <row r="1640">
          <cell r="A1640" t="str">
            <v>524E94935</v>
          </cell>
          <cell r="B1640"/>
          <cell r="C1640" t="str">
            <v>FT</v>
          </cell>
          <cell r="D1640" t="str">
            <v>DRILLED SHAFTS, 66" DIAMETER, INTO BEDROCK, AS PER PLAN</v>
          </cell>
          <cell r="F1640">
            <v>0</v>
          </cell>
          <cell r="G1640"/>
        </row>
        <row r="1641">
          <cell r="A1641" t="str">
            <v>524E94946</v>
          </cell>
          <cell r="B1641"/>
          <cell r="C1641" t="str">
            <v>FT</v>
          </cell>
          <cell r="D1641" t="str">
            <v>DRILLED SHAFTS, 72" DIAMETER, ABOVE BEDROCK</v>
          </cell>
          <cell r="F1641">
            <v>0</v>
          </cell>
          <cell r="G1641"/>
        </row>
        <row r="1642">
          <cell r="A1642" t="str">
            <v>524E94947</v>
          </cell>
          <cell r="B1642"/>
          <cell r="C1642" t="str">
            <v>FT</v>
          </cell>
          <cell r="D1642" t="str">
            <v>DRILLED SHAFTS, 72" DIAMETER, ABOVE BEDROCK, AS PER PLAN</v>
          </cell>
          <cell r="F1642">
            <v>0</v>
          </cell>
          <cell r="G1642"/>
        </row>
        <row r="1643">
          <cell r="A1643" t="str">
            <v>524E94950</v>
          </cell>
          <cell r="B1643"/>
          <cell r="C1643" t="str">
            <v>FT</v>
          </cell>
          <cell r="D1643" t="str">
            <v>DRILLED SHAFTS, 72" DIAMETER, INTO BEDROCK</v>
          </cell>
          <cell r="F1643">
            <v>0</v>
          </cell>
          <cell r="G1643"/>
        </row>
        <row r="1644">
          <cell r="A1644" t="str">
            <v>524E94951</v>
          </cell>
          <cell r="B1644"/>
          <cell r="C1644" t="str">
            <v>FT</v>
          </cell>
          <cell r="D1644" t="str">
            <v>DRILLED SHAFTS, 72" DIAMETER, INTO BEDROCK, AS PER PLAN</v>
          </cell>
          <cell r="F1644">
            <v>0</v>
          </cell>
          <cell r="G1644"/>
        </row>
        <row r="1645">
          <cell r="A1645" t="str">
            <v>524E94970</v>
          </cell>
          <cell r="B1645"/>
          <cell r="C1645" t="str">
            <v>FT</v>
          </cell>
          <cell r="D1645" t="str">
            <v>DRILLED SHAFTS, 78" DIAMETER ABOVE BEDROCK</v>
          </cell>
          <cell r="F1645">
            <v>0</v>
          </cell>
          <cell r="G1645"/>
        </row>
        <row r="1646">
          <cell r="A1646" t="str">
            <v>524E94971</v>
          </cell>
          <cell r="B1646"/>
          <cell r="C1646" t="str">
            <v>FT</v>
          </cell>
          <cell r="D1646" t="str">
            <v>DRILLED SHAFTS, 78" DIAMETER ABOVE BEDROCK, AS PER PLAN</v>
          </cell>
          <cell r="F1646">
            <v>0</v>
          </cell>
          <cell r="G1646"/>
        </row>
        <row r="1647">
          <cell r="A1647" t="str">
            <v>524E94980</v>
          </cell>
          <cell r="B1647"/>
          <cell r="C1647" t="str">
            <v>FT</v>
          </cell>
          <cell r="D1647" t="str">
            <v>DRILLED SHAFTS, 78" DIAMETER, INTO BEDROCK</v>
          </cell>
          <cell r="F1647">
            <v>0</v>
          </cell>
          <cell r="G1647"/>
        </row>
        <row r="1648">
          <cell r="A1648" t="str">
            <v>524E94988</v>
          </cell>
          <cell r="B1648"/>
          <cell r="C1648" t="str">
            <v>FT</v>
          </cell>
          <cell r="D1648" t="str">
            <v>DRILLED SHAFTS, 90" DIAMETER, ABOVE BEDROCK</v>
          </cell>
          <cell r="F1648">
            <v>0</v>
          </cell>
          <cell r="G1648"/>
        </row>
        <row r="1649">
          <cell r="A1649" t="str">
            <v>524E94990</v>
          </cell>
          <cell r="B1649"/>
          <cell r="C1649" t="str">
            <v>FT</v>
          </cell>
          <cell r="D1649" t="str">
            <v>DRILLED SHAFTS, 84" DIAMETER, ABOVE BEDROCK</v>
          </cell>
          <cell r="F1649">
            <v>0</v>
          </cell>
          <cell r="G1649"/>
        </row>
        <row r="1650">
          <cell r="A1650" t="str">
            <v>524E94991</v>
          </cell>
          <cell r="B1650"/>
          <cell r="C1650" t="str">
            <v>FT</v>
          </cell>
          <cell r="D1650" t="str">
            <v>DRILLED SHAFTS, 84" DIAMETER, ABOVE BEDROCK, AS PER PLAN</v>
          </cell>
          <cell r="F1650">
            <v>0</v>
          </cell>
          <cell r="G1650"/>
        </row>
        <row r="1651">
          <cell r="A1651" t="str">
            <v>524E94992</v>
          </cell>
          <cell r="B1651"/>
          <cell r="C1651" t="str">
            <v>FT</v>
          </cell>
          <cell r="D1651" t="str">
            <v>DRILLED SHAFTS, 84" DIAMETER, INTO BEDROCK</v>
          </cell>
          <cell r="F1651">
            <v>0</v>
          </cell>
          <cell r="G1651"/>
        </row>
        <row r="1652">
          <cell r="A1652" t="str">
            <v>524E94993</v>
          </cell>
          <cell r="B1652"/>
          <cell r="C1652" t="str">
            <v>FT</v>
          </cell>
          <cell r="D1652" t="str">
            <v>DRILLED SHAFTS, 84" DIAMETER, INTO BEDROCK, AS PER PLAN</v>
          </cell>
          <cell r="F1652">
            <v>0</v>
          </cell>
          <cell r="G1652"/>
        </row>
        <row r="1653">
          <cell r="A1653" t="str">
            <v>524E94994</v>
          </cell>
          <cell r="B1653"/>
          <cell r="C1653" t="str">
            <v>FT</v>
          </cell>
          <cell r="D1653" t="str">
            <v>DRILLED SHAFTS, 90" DIAMETER, INTO BEDROCK</v>
          </cell>
          <cell r="F1653">
            <v>0</v>
          </cell>
          <cell r="G1653"/>
        </row>
        <row r="1654">
          <cell r="A1654" t="str">
            <v>524E94995</v>
          </cell>
          <cell r="B1654"/>
          <cell r="C1654" t="str">
            <v>FT</v>
          </cell>
          <cell r="D1654" t="str">
            <v>DRILLED SHAFTS, 90" DIAMETER, INTO BEDROCK, AS PER PLAN</v>
          </cell>
          <cell r="F1654">
            <v>0</v>
          </cell>
          <cell r="G1654"/>
        </row>
        <row r="1655">
          <cell r="A1655" t="str">
            <v>524E94996</v>
          </cell>
          <cell r="B1655"/>
          <cell r="C1655" t="str">
            <v>FT</v>
          </cell>
          <cell r="D1655" t="str">
            <v>DRILLED SHAFTS, 96" DIAMETER, ABOVE BEDROCK</v>
          </cell>
          <cell r="F1655">
            <v>0</v>
          </cell>
          <cell r="G1655"/>
        </row>
        <row r="1656">
          <cell r="A1656" t="str">
            <v>524E94997</v>
          </cell>
          <cell r="B1656"/>
          <cell r="C1656" t="str">
            <v>FT</v>
          </cell>
          <cell r="D1656" t="str">
            <v>DRILLED SHAFTS, 96" DIAMETER, ABOVE BEDROCK, AS PER PLAN</v>
          </cell>
          <cell r="F1656">
            <v>0</v>
          </cell>
          <cell r="G1656"/>
        </row>
        <row r="1657">
          <cell r="A1657" t="str">
            <v>524E94998</v>
          </cell>
          <cell r="B1657"/>
          <cell r="C1657" t="str">
            <v>FT</v>
          </cell>
          <cell r="D1657" t="str">
            <v>DRILLED SHAFTS, 96" DIAMETER, INTO BEDROCK</v>
          </cell>
          <cell r="F1657">
            <v>0</v>
          </cell>
          <cell r="G1657"/>
        </row>
        <row r="1658">
          <cell r="A1658" t="str">
            <v>524E94999</v>
          </cell>
          <cell r="B1658"/>
          <cell r="C1658" t="str">
            <v>FT</v>
          </cell>
          <cell r="D1658" t="str">
            <v>DRILLED SHAFTS, 96" DIAMETER, INTO BEDROCK, AS PER PLAN</v>
          </cell>
          <cell r="F1658">
            <v>0</v>
          </cell>
          <cell r="G1658"/>
        </row>
        <row r="1659">
          <cell r="A1659" t="str">
            <v>524E95000</v>
          </cell>
          <cell r="B1659"/>
          <cell r="C1659" t="str">
            <v>FT</v>
          </cell>
          <cell r="D1659" t="str">
            <v>DRILLED SHAFTS, MISC.:</v>
          </cell>
          <cell r="F1659">
            <v>1</v>
          </cell>
          <cell r="G1659">
            <v>1</v>
          </cell>
        </row>
        <row r="1660">
          <cell r="A1660" t="str">
            <v>524E95100</v>
          </cell>
          <cell r="B1660"/>
          <cell r="C1660" t="str">
            <v>EACH</v>
          </cell>
          <cell r="D1660" t="str">
            <v>DRILLED SHAFTS, MISC.:</v>
          </cell>
          <cell r="F1660">
            <v>1</v>
          </cell>
          <cell r="G1660">
            <v>1</v>
          </cell>
        </row>
        <row r="1661">
          <cell r="A1661" t="str">
            <v>524E95200</v>
          </cell>
          <cell r="B1661"/>
          <cell r="C1661" t="str">
            <v>LS</v>
          </cell>
          <cell r="D1661" t="str">
            <v>DRILLED SHAFTS, MISC.</v>
          </cell>
          <cell r="F1661">
            <v>1</v>
          </cell>
          <cell r="G1661">
            <v>1</v>
          </cell>
        </row>
        <row r="1662">
          <cell r="A1662" t="str">
            <v>524E95300</v>
          </cell>
          <cell r="B1662"/>
          <cell r="C1662" t="str">
            <v>LB</v>
          </cell>
          <cell r="D1662" t="str">
            <v>DRILLED SHAFTS, MISC.</v>
          </cell>
          <cell r="F1662">
            <v>1</v>
          </cell>
          <cell r="G1662">
            <v>1</v>
          </cell>
        </row>
        <row r="1663">
          <cell r="A1663" t="str">
            <v>524E95400</v>
          </cell>
          <cell r="B1663"/>
          <cell r="C1663" t="str">
            <v>FT</v>
          </cell>
          <cell r="D1663" t="str">
            <v>DRILLED SHAFTS, 18" DIAMETER WITH QC/QA</v>
          </cell>
          <cell r="F1663">
            <v>0</v>
          </cell>
          <cell r="G1663"/>
        </row>
        <row r="1664">
          <cell r="A1664" t="str">
            <v>524E95402</v>
          </cell>
          <cell r="B1664"/>
          <cell r="C1664" t="str">
            <v>FT</v>
          </cell>
          <cell r="D1664" t="str">
            <v>DRILLED SHAFTS, 18" DIAMETER, ABOVE BEDROCK WITH QC/QA</v>
          </cell>
          <cell r="F1664">
            <v>0</v>
          </cell>
          <cell r="G1664"/>
        </row>
        <row r="1665">
          <cell r="A1665" t="str">
            <v>524E95404</v>
          </cell>
          <cell r="B1665"/>
          <cell r="C1665" t="str">
            <v>FT</v>
          </cell>
          <cell r="D1665" t="str">
            <v>DRILLED SHAFTS, 18" DIAMETER, INTO BEDROCK WITH QC/QA</v>
          </cell>
          <cell r="F1665">
            <v>0</v>
          </cell>
          <cell r="G1665"/>
        </row>
        <row r="1666">
          <cell r="A1666" t="str">
            <v>524E95410</v>
          </cell>
          <cell r="B1666"/>
          <cell r="C1666" t="str">
            <v>FT</v>
          </cell>
          <cell r="D1666" t="str">
            <v>DRILLED SHAFTS, 24" DIAMETER WITH QC/QA</v>
          </cell>
          <cell r="F1666">
            <v>0</v>
          </cell>
          <cell r="G1666"/>
        </row>
        <row r="1667">
          <cell r="A1667" t="str">
            <v>524E95412</v>
          </cell>
          <cell r="B1667"/>
          <cell r="C1667" t="str">
            <v>FT</v>
          </cell>
          <cell r="D1667" t="str">
            <v>DRILLED SHAFTS, 24" DIAMETER, ABOVE BEDROCK WITH QC/QA</v>
          </cell>
          <cell r="F1667">
            <v>0</v>
          </cell>
          <cell r="G1667"/>
        </row>
        <row r="1668">
          <cell r="A1668" t="str">
            <v>524E95414</v>
          </cell>
          <cell r="B1668"/>
          <cell r="C1668" t="str">
            <v>FT</v>
          </cell>
          <cell r="D1668" t="str">
            <v>DRILLED SHAFTS, 24" DIAMETER, INTO BEDROCK WITH QC/QA</v>
          </cell>
          <cell r="F1668">
            <v>0</v>
          </cell>
          <cell r="G1668"/>
        </row>
        <row r="1669">
          <cell r="A1669" t="str">
            <v>524E95420</v>
          </cell>
          <cell r="B1669"/>
          <cell r="C1669" t="str">
            <v>FT</v>
          </cell>
          <cell r="D1669" t="str">
            <v>DRILLED SHAFTS, 30" DIAMETER WITH QC/QA</v>
          </cell>
          <cell r="F1669">
            <v>0</v>
          </cell>
          <cell r="G1669"/>
        </row>
        <row r="1670">
          <cell r="A1670" t="str">
            <v>524E95422</v>
          </cell>
          <cell r="B1670"/>
          <cell r="C1670" t="str">
            <v>FT</v>
          </cell>
          <cell r="D1670" t="str">
            <v>DRILLED SHAFTS, 30" DIAMETER, ABOVE BEDROCK WITH QC/QA</v>
          </cell>
          <cell r="F1670">
            <v>0</v>
          </cell>
          <cell r="G1670"/>
        </row>
        <row r="1671">
          <cell r="A1671" t="str">
            <v>524E95424</v>
          </cell>
          <cell r="B1671"/>
          <cell r="C1671" t="str">
            <v>FT</v>
          </cell>
          <cell r="D1671" t="str">
            <v>DRILLED SHAFTS, 30" DIAMETER, INTO BEDROCK WITH QC/QA</v>
          </cell>
          <cell r="F1671">
            <v>0</v>
          </cell>
          <cell r="G1671"/>
        </row>
        <row r="1672">
          <cell r="A1672" t="str">
            <v>524E95430</v>
          </cell>
          <cell r="B1672"/>
          <cell r="C1672" t="str">
            <v>FT</v>
          </cell>
          <cell r="D1672" t="str">
            <v>DRILLED SHAFTS, 36" DIAMETER WITH QC/QA</v>
          </cell>
          <cell r="F1672">
            <v>0</v>
          </cell>
          <cell r="G1672"/>
        </row>
        <row r="1673">
          <cell r="A1673" t="str">
            <v>524E95432</v>
          </cell>
          <cell r="B1673"/>
          <cell r="C1673" t="str">
            <v>FT</v>
          </cell>
          <cell r="D1673" t="str">
            <v>DRILLED SHAFTS, 36" DIAMETER, ABOVE BEDROCK WITH QC/QA</v>
          </cell>
          <cell r="F1673">
            <v>0</v>
          </cell>
          <cell r="G1673"/>
        </row>
        <row r="1674">
          <cell r="A1674" t="str">
            <v>524E95434</v>
          </cell>
          <cell r="B1674"/>
          <cell r="C1674" t="str">
            <v>FT</v>
          </cell>
          <cell r="D1674" t="str">
            <v>DRILLED SHAFTS, 36" DIAMETER, INTO BEDROCK WITH QC/QA</v>
          </cell>
          <cell r="F1674">
            <v>0</v>
          </cell>
          <cell r="G1674"/>
        </row>
        <row r="1675">
          <cell r="A1675" t="str">
            <v>524E95435</v>
          </cell>
          <cell r="B1675"/>
          <cell r="C1675" t="str">
            <v>FT</v>
          </cell>
          <cell r="D1675" t="str">
            <v>DRILLED SHAFTS, 36" DIAMETER, INTO BEDROCK WITH QC/QA, AS PER PLAN</v>
          </cell>
          <cell r="F1675">
            <v>0</v>
          </cell>
          <cell r="G1675"/>
        </row>
        <row r="1676">
          <cell r="A1676" t="str">
            <v>524E95440</v>
          </cell>
          <cell r="B1676"/>
          <cell r="C1676" t="str">
            <v>FT</v>
          </cell>
          <cell r="D1676" t="str">
            <v>DRILLED SHAFTS, 42" DIAMETER WITH QC/QA</v>
          </cell>
          <cell r="F1676">
            <v>0</v>
          </cell>
          <cell r="G1676"/>
        </row>
        <row r="1677">
          <cell r="A1677" t="str">
            <v>524E95442</v>
          </cell>
          <cell r="B1677"/>
          <cell r="C1677" t="str">
            <v>FT</v>
          </cell>
          <cell r="D1677" t="str">
            <v>DRILLED SHAFTS, 42" DIAMETER, ABOVE BEDROCK WITH QC/QA</v>
          </cell>
          <cell r="F1677">
            <v>0</v>
          </cell>
          <cell r="G1677"/>
        </row>
        <row r="1678">
          <cell r="A1678" t="str">
            <v>524E95443</v>
          </cell>
          <cell r="B1678"/>
          <cell r="C1678" t="str">
            <v>FT</v>
          </cell>
          <cell r="D1678" t="str">
            <v>DRILLED SHAFTS, 42" DIAMETER, ABOVE BEDROCK WITH QC/QA, AS PER PLAN</v>
          </cell>
          <cell r="F1678">
            <v>0</v>
          </cell>
          <cell r="G1678"/>
        </row>
        <row r="1679">
          <cell r="A1679" t="str">
            <v>524E95444</v>
          </cell>
          <cell r="B1679"/>
          <cell r="C1679" t="str">
            <v>FT</v>
          </cell>
          <cell r="D1679" t="str">
            <v>DRILLED SHAFTS, 42" DIAMETER, INTO BEDROCK WITH QC/QA</v>
          </cell>
          <cell r="F1679">
            <v>0</v>
          </cell>
          <cell r="G1679"/>
        </row>
        <row r="1680">
          <cell r="A1680" t="str">
            <v>524E95445</v>
          </cell>
          <cell r="B1680"/>
          <cell r="C1680" t="str">
            <v>FT</v>
          </cell>
          <cell r="D1680" t="str">
            <v>DRILLED SHAFTS, 42" DIAMETER, INTO BEDROCK WITH QC/QA, AS PER PLAN</v>
          </cell>
          <cell r="F1680">
            <v>0</v>
          </cell>
          <cell r="G1680"/>
        </row>
        <row r="1681">
          <cell r="A1681" t="str">
            <v>524E95450</v>
          </cell>
          <cell r="B1681"/>
          <cell r="C1681" t="str">
            <v>FT</v>
          </cell>
          <cell r="D1681" t="str">
            <v>DRILLED SHAFTS, 48" DIAMETER WITH QC/QA</v>
          </cell>
          <cell r="F1681">
            <v>0</v>
          </cell>
          <cell r="G1681"/>
        </row>
        <row r="1682">
          <cell r="A1682" t="str">
            <v>524E95452</v>
          </cell>
          <cell r="B1682"/>
          <cell r="C1682" t="str">
            <v>FT</v>
          </cell>
          <cell r="D1682" t="str">
            <v>DRILLED SHAFTS, 48" DIAMETER, ABOVE BEDROCK WITH QC/QA</v>
          </cell>
          <cell r="F1682">
            <v>0</v>
          </cell>
          <cell r="G1682"/>
        </row>
        <row r="1683">
          <cell r="A1683" t="str">
            <v>524E95453</v>
          </cell>
          <cell r="B1683"/>
          <cell r="C1683" t="str">
            <v>FT</v>
          </cell>
          <cell r="D1683" t="str">
            <v>DRILLED SHAFTS, 48" DIAMETER, ABOVE BEDROCK WITH QC/QA, AS PER PLAN</v>
          </cell>
          <cell r="F1683">
            <v>0</v>
          </cell>
          <cell r="G1683"/>
        </row>
        <row r="1684">
          <cell r="A1684" t="str">
            <v>524E95454</v>
          </cell>
          <cell r="C1684" t="str">
            <v>FT</v>
          </cell>
          <cell r="D1684" t="str">
            <v>DRILLED SHAFTS, 48" DIAMETER, INTO BEDROCK WITH QC/QA</v>
          </cell>
          <cell r="F1684">
            <v>0</v>
          </cell>
          <cell r="G1684"/>
        </row>
        <row r="1685">
          <cell r="A1685" t="str">
            <v>524E95455</v>
          </cell>
          <cell r="C1685" t="str">
            <v>FT</v>
          </cell>
          <cell r="D1685" t="str">
            <v>DRILLED SHAFTS, 48" DIAMETER, INTO BEDROCK WITH QC/QA, AS PER PLAN</v>
          </cell>
          <cell r="F1685">
            <v>0</v>
          </cell>
          <cell r="G1685"/>
        </row>
        <row r="1686">
          <cell r="A1686" t="str">
            <v>524E95460</v>
          </cell>
          <cell r="C1686" t="str">
            <v>FT</v>
          </cell>
          <cell r="D1686" t="str">
            <v>DRILLED SHAFTS, 54" DIAMETER WITH QC/QA</v>
          </cell>
          <cell r="F1686">
            <v>0</v>
          </cell>
          <cell r="G1686"/>
        </row>
        <row r="1687">
          <cell r="A1687" t="str">
            <v>524E95462</v>
          </cell>
          <cell r="C1687" t="str">
            <v>FT</v>
          </cell>
          <cell r="D1687" t="str">
            <v>DRILLED SHAFTS, 54" DIAMETER, ABOVE BEDROCK WITH QC/QA</v>
          </cell>
          <cell r="F1687">
            <v>0</v>
          </cell>
          <cell r="G1687"/>
        </row>
        <row r="1688">
          <cell r="A1688" t="str">
            <v>524E95463</v>
          </cell>
          <cell r="C1688" t="str">
            <v>FT</v>
          </cell>
          <cell r="D1688" t="str">
            <v>DRILLED SHAFTS, 54" DIAMETER, ABOVE BEDROCK WITH QC/QA, AS PER PLAN</v>
          </cell>
          <cell r="F1688">
            <v>0</v>
          </cell>
          <cell r="G1688"/>
        </row>
        <row r="1689">
          <cell r="A1689" t="str">
            <v>524E95464</v>
          </cell>
          <cell r="C1689" t="str">
            <v>FT</v>
          </cell>
          <cell r="D1689" t="str">
            <v>DRILLED SHAFTS, 54" DIAMETER, INTO BEDROCK WITH QC/QA</v>
          </cell>
          <cell r="F1689">
            <v>0</v>
          </cell>
          <cell r="G1689"/>
        </row>
        <row r="1690">
          <cell r="A1690" t="str">
            <v>524E95470</v>
          </cell>
          <cell r="C1690" t="str">
            <v>FT</v>
          </cell>
          <cell r="D1690" t="str">
            <v>DRILLED SHAFTS, 60" DIAMETER WITH QC/QA</v>
          </cell>
          <cell r="F1690">
            <v>0</v>
          </cell>
          <cell r="G1690"/>
        </row>
        <row r="1691">
          <cell r="A1691" t="str">
            <v>524E95472</v>
          </cell>
          <cell r="C1691" t="str">
            <v>FT</v>
          </cell>
          <cell r="D1691" t="str">
            <v>DRILLED SHAFTS, 60" DIAMETER, ABOVE BEDROCK WITH QC/QA</v>
          </cell>
          <cell r="F1691">
            <v>0</v>
          </cell>
          <cell r="G1691"/>
        </row>
        <row r="1692">
          <cell r="A1692" t="str">
            <v>524E95474</v>
          </cell>
          <cell r="C1692" t="str">
            <v>FT</v>
          </cell>
          <cell r="D1692" t="str">
            <v>DRILLED SHAFTS, 60" DIAMETER, INTO BEDROCK WITH QC/QA</v>
          </cell>
          <cell r="F1692">
            <v>0</v>
          </cell>
          <cell r="G1692"/>
        </row>
        <row r="1693">
          <cell r="A1693" t="str">
            <v>524E95475</v>
          </cell>
          <cell r="C1693" t="str">
            <v>FT</v>
          </cell>
          <cell r="D1693" t="str">
            <v>DRILLED SHAFTS, 60" DIAMETER, INTO BEDROCK WITH QC/QA, AS PER PLAN</v>
          </cell>
          <cell r="F1693">
            <v>0</v>
          </cell>
          <cell r="G1693"/>
        </row>
        <row r="1694">
          <cell r="A1694" t="str">
            <v>524E95480</v>
          </cell>
          <cell r="C1694" t="str">
            <v>FT</v>
          </cell>
          <cell r="D1694" t="str">
            <v>DRILLED SHAFTS, 66" DIAMETER WITH QC/QA</v>
          </cell>
          <cell r="F1694">
            <v>0</v>
          </cell>
          <cell r="G1694"/>
        </row>
        <row r="1695">
          <cell r="A1695" t="str">
            <v>524E95482</v>
          </cell>
          <cell r="C1695" t="str">
            <v>FT</v>
          </cell>
          <cell r="D1695" t="str">
            <v>DRILLED SHAFTS, 66" DIAMETER, ABOVE BEDROCK WITH QC/QA</v>
          </cell>
          <cell r="F1695">
            <v>0</v>
          </cell>
          <cell r="G1695"/>
        </row>
        <row r="1696">
          <cell r="A1696" t="str">
            <v>524E95483</v>
          </cell>
          <cell r="C1696" t="str">
            <v>FT</v>
          </cell>
          <cell r="D1696" t="str">
            <v>DRILLED SHAFTS, 66" DIAMETER, ABOVE BEDROCK WITH QC/QA, AS PER PLAN</v>
          </cell>
          <cell r="F1696">
            <v>0</v>
          </cell>
          <cell r="G1696"/>
        </row>
        <row r="1697">
          <cell r="A1697" t="str">
            <v>524E95484</v>
          </cell>
          <cell r="C1697" t="str">
            <v>FT</v>
          </cell>
          <cell r="D1697" t="str">
            <v>DRILLED SHAFTS, 66" DIAMETER, INTO BEDROCK WITH QC/QA</v>
          </cell>
          <cell r="F1697">
            <v>0</v>
          </cell>
          <cell r="G1697"/>
        </row>
        <row r="1698">
          <cell r="A1698" t="str">
            <v>524E95490</v>
          </cell>
          <cell r="C1698" t="str">
            <v>FT</v>
          </cell>
          <cell r="D1698" t="str">
            <v>DRILLED SHAFTS, 72" DIAMETER WITH QC/QA</v>
          </cell>
          <cell r="F1698">
            <v>0</v>
          </cell>
          <cell r="G1698"/>
        </row>
        <row r="1699">
          <cell r="A1699" t="str">
            <v>524E95492</v>
          </cell>
          <cell r="C1699" t="str">
            <v>FT</v>
          </cell>
          <cell r="D1699" t="str">
            <v>DRILLED SHAFTS, 72" DIAMETER, ABOVE BEDROCK WITH QC/QA</v>
          </cell>
          <cell r="F1699">
            <v>0</v>
          </cell>
          <cell r="G1699"/>
        </row>
        <row r="1700">
          <cell r="A1700" t="str">
            <v>524E95494</v>
          </cell>
          <cell r="C1700" t="str">
            <v>FT</v>
          </cell>
          <cell r="D1700" t="str">
            <v>DRILLED SHAFTS, 72" DIAMETER, INTO BEDROCK WITH QC/QA</v>
          </cell>
          <cell r="F1700">
            <v>0</v>
          </cell>
          <cell r="G1700"/>
        </row>
        <row r="1701">
          <cell r="A1701" t="str">
            <v>524E95495</v>
          </cell>
          <cell r="C1701" t="str">
            <v>FT</v>
          </cell>
          <cell r="D1701" t="str">
            <v>DRILLED SHAFTS, 72" DIAMETER, INTO BEDROCK WITH QC/QA, AS PER PLAN</v>
          </cell>
          <cell r="F1701">
            <v>0</v>
          </cell>
          <cell r="G1701"/>
        </row>
        <row r="1702">
          <cell r="A1702" t="str">
            <v>524E95500</v>
          </cell>
          <cell r="C1702" t="str">
            <v>FT</v>
          </cell>
          <cell r="D1702" t="str">
            <v>DRILLED SHAFTS, 78" DIAMETER WITH QC/QA</v>
          </cell>
          <cell r="F1702">
            <v>0</v>
          </cell>
          <cell r="G1702"/>
        </row>
        <row r="1703">
          <cell r="A1703" t="str">
            <v>524E95502</v>
          </cell>
          <cell r="C1703" t="str">
            <v>FT</v>
          </cell>
          <cell r="D1703" t="str">
            <v>DRILLED SHAFTS, 78" DIAMETER, ABOVE BEDROCK WITH QC/QA</v>
          </cell>
          <cell r="F1703">
            <v>0</v>
          </cell>
          <cell r="G1703"/>
        </row>
        <row r="1704">
          <cell r="A1704" t="str">
            <v>524E95503</v>
          </cell>
          <cell r="C1704" t="str">
            <v>FT</v>
          </cell>
          <cell r="D1704" t="str">
            <v>DRILLED SHAFTS, 78" DIAMETER, ABOVE BEDROCK WITH QC/QA, AS PER PLAN</v>
          </cell>
          <cell r="F1704">
            <v>0</v>
          </cell>
          <cell r="G1704"/>
        </row>
        <row r="1705">
          <cell r="A1705" t="str">
            <v>524E95504</v>
          </cell>
          <cell r="C1705" t="str">
            <v>FT</v>
          </cell>
          <cell r="D1705" t="str">
            <v>DRILLED SHAFTS, 78" DIAMETER, INTO BEDROCK WITH QC/QA</v>
          </cell>
          <cell r="F1705">
            <v>0</v>
          </cell>
          <cell r="G1705"/>
        </row>
        <row r="1706">
          <cell r="A1706" t="str">
            <v>524E95510</v>
          </cell>
          <cell r="C1706" t="str">
            <v>FT</v>
          </cell>
          <cell r="D1706" t="str">
            <v>DRILLED SHAFTS, 84" DIAMETER WITH QC/QA</v>
          </cell>
          <cell r="F1706">
            <v>0</v>
          </cell>
          <cell r="G1706"/>
        </row>
        <row r="1707">
          <cell r="A1707" t="str">
            <v>524E95512</v>
          </cell>
          <cell r="C1707" t="str">
            <v>FT</v>
          </cell>
          <cell r="D1707" t="str">
            <v>DRILLED SHAFTS, 84" DIAMETER, ABOVE BEDROCK WITH QC/QA</v>
          </cell>
          <cell r="F1707">
            <v>0</v>
          </cell>
          <cell r="G1707"/>
        </row>
        <row r="1708">
          <cell r="A1708" t="str">
            <v>524E95514</v>
          </cell>
          <cell r="C1708" t="str">
            <v>FT</v>
          </cell>
          <cell r="D1708" t="str">
            <v>DRILLED SHAFTS, 84" DIAMETER, INTO BEDROCK WITH QC/QA</v>
          </cell>
          <cell r="F1708">
            <v>0</v>
          </cell>
          <cell r="G1708"/>
        </row>
        <row r="1709">
          <cell r="A1709" t="str">
            <v>524E95520</v>
          </cell>
          <cell r="C1709" t="str">
            <v>FT</v>
          </cell>
          <cell r="D1709" t="str">
            <v>DRILLED SHAFTS, 90" DIAMETER WITH QC/QA</v>
          </cell>
          <cell r="F1709">
            <v>0</v>
          </cell>
          <cell r="G1709"/>
        </row>
        <row r="1710">
          <cell r="A1710" t="str">
            <v>524E95522</v>
          </cell>
          <cell r="C1710" t="str">
            <v>FT</v>
          </cell>
          <cell r="D1710" t="str">
            <v>DRILLED SHAFTS, 90" DIAMETER, ABOVE BEDROCK WITH QC/QA</v>
          </cell>
          <cell r="F1710">
            <v>0</v>
          </cell>
          <cell r="G1710"/>
        </row>
        <row r="1711">
          <cell r="A1711" t="str">
            <v>524E95524</v>
          </cell>
          <cell r="C1711" t="str">
            <v>FT</v>
          </cell>
          <cell r="D1711" t="str">
            <v>DRILLED SHAFTS, 90" DIAMETER, INTO BEDROCK WITH QC/QA</v>
          </cell>
          <cell r="F1711">
            <v>0</v>
          </cell>
          <cell r="G1711"/>
        </row>
        <row r="1712">
          <cell r="A1712" t="str">
            <v>524E95525</v>
          </cell>
          <cell r="C1712" t="str">
            <v>FT</v>
          </cell>
          <cell r="D1712" t="str">
            <v>DRILLED SHAFTS, 90" DIAMETER, INTO BEDROCK WITH QC/QA, AS PER PLAN</v>
          </cell>
          <cell r="F1712">
            <v>0</v>
          </cell>
          <cell r="G1712"/>
        </row>
        <row r="1713">
          <cell r="A1713" t="str">
            <v>524E95530</v>
          </cell>
          <cell r="C1713" t="str">
            <v>FT</v>
          </cell>
          <cell r="D1713" t="str">
            <v>DRILLED SHAFTS, 96" DIAMETER WITH QC/QA</v>
          </cell>
          <cell r="F1713">
            <v>0</v>
          </cell>
          <cell r="G1713"/>
        </row>
        <row r="1714">
          <cell r="A1714" t="str">
            <v>524E95532</v>
          </cell>
          <cell r="C1714" t="str">
            <v>FT</v>
          </cell>
          <cell r="D1714" t="str">
            <v>DRILLED SHAFTS, 96" DIAMETER, ABOVE BEDROCK WITH QC/QA</v>
          </cell>
          <cell r="F1714">
            <v>0</v>
          </cell>
          <cell r="G1714"/>
        </row>
        <row r="1715">
          <cell r="A1715" t="str">
            <v>524E95533</v>
          </cell>
          <cell r="C1715" t="str">
            <v>FT</v>
          </cell>
          <cell r="D1715" t="str">
            <v>DRILLED SHAFTS, 96" DIAMETER, ABOVE BEDROCK WITH QC/QA, AS PER PLAN</v>
          </cell>
          <cell r="F1715">
            <v>0</v>
          </cell>
          <cell r="G1715"/>
        </row>
        <row r="1716">
          <cell r="A1716" t="str">
            <v>524E95534</v>
          </cell>
          <cell r="C1716" t="str">
            <v>FT</v>
          </cell>
          <cell r="D1716" t="str">
            <v>DRILLED SHAFTS, 96" DIAMETER, INTO BEDROCK WITH QC/QA</v>
          </cell>
          <cell r="F1716">
            <v>0</v>
          </cell>
          <cell r="G1716"/>
        </row>
        <row r="1717">
          <cell r="A1717" t="str">
            <v>524E95535</v>
          </cell>
          <cell r="B1717"/>
          <cell r="C1717" t="str">
            <v>FT</v>
          </cell>
          <cell r="D1717" t="str">
            <v>DRILLED SHAFTS, 96" DIAMETER, INTO BEDROCK WITH QC/QA, AS PER PLAN</v>
          </cell>
          <cell r="F1717">
            <v>0</v>
          </cell>
          <cell r="G1717"/>
        </row>
        <row r="1718">
          <cell r="A1718" t="str">
            <v>524E95542</v>
          </cell>
          <cell r="C1718" t="str">
            <v>FT</v>
          </cell>
          <cell r="D1718" t="str">
            <v>DRILLED SHAFTS, 102" DIAMETER, ABOVE BEDROCK WITH QC/QA</v>
          </cell>
          <cell r="F1718">
            <v>0</v>
          </cell>
          <cell r="G1718"/>
        </row>
        <row r="1719">
          <cell r="A1719" t="str">
            <v>524E95543</v>
          </cell>
          <cell r="C1719" t="str">
            <v>FT</v>
          </cell>
          <cell r="D1719" t="str">
            <v>DRILLED SHAFTS, 102" DIAMETER, ABOVE BEDROCK WITH QC/QA, AS PER PLAN</v>
          </cell>
          <cell r="F1719">
            <v>0</v>
          </cell>
          <cell r="G1719"/>
        </row>
        <row r="1720">
          <cell r="A1720" t="str">
            <v>526E10000</v>
          </cell>
          <cell r="C1720" t="str">
            <v>SY</v>
          </cell>
          <cell r="D1720" t="str">
            <v>REINFORCED CONCRETE APPROACH SLABS (T=12")</v>
          </cell>
          <cell r="F1720">
            <v>0</v>
          </cell>
          <cell r="G1720"/>
        </row>
        <row r="1721">
          <cell r="A1721" t="str">
            <v>526E10001</v>
          </cell>
          <cell r="C1721" t="str">
            <v>SY</v>
          </cell>
          <cell r="D1721" t="str">
            <v>REINFORCED CONCRETE APPROACH SLABS (T=12"), AS PER PLAN</v>
          </cell>
          <cell r="F1721">
            <v>0</v>
          </cell>
          <cell r="G1721"/>
        </row>
        <row r="1722">
          <cell r="A1722" t="str">
            <v>526E10010</v>
          </cell>
          <cell r="C1722" t="str">
            <v>SY</v>
          </cell>
          <cell r="D1722" t="str">
            <v>REINFORCED CONCRETE APPROACH SLABS WITH QC/QA (T=12")</v>
          </cell>
          <cell r="F1722">
            <v>0</v>
          </cell>
          <cell r="G1722"/>
        </row>
        <row r="1723">
          <cell r="A1723" t="str">
            <v>526E10011</v>
          </cell>
          <cell r="C1723" t="str">
            <v>SY</v>
          </cell>
          <cell r="D1723" t="str">
            <v>REINFORCED CONCRETE APPROACH SLABS WITH QC/QA (T=12"), AS PER PLAN</v>
          </cell>
          <cell r="F1723">
            <v>0</v>
          </cell>
          <cell r="G1723"/>
        </row>
        <row r="1724">
          <cell r="A1724" t="str">
            <v>526E15000</v>
          </cell>
          <cell r="C1724" t="str">
            <v>SY</v>
          </cell>
          <cell r="D1724" t="str">
            <v>REINFORCED CONCRETE APPROACH SLABS (T=13")</v>
          </cell>
          <cell r="F1724">
            <v>0</v>
          </cell>
          <cell r="G1724"/>
        </row>
        <row r="1725">
          <cell r="A1725" t="str">
            <v>526E15001</v>
          </cell>
          <cell r="C1725" t="str">
            <v>SY</v>
          </cell>
          <cell r="D1725" t="str">
            <v>REINFORCED CONCRETE APPROACH SLABS (T=13"), AS PER PLAN</v>
          </cell>
          <cell r="F1725">
            <v>0</v>
          </cell>
          <cell r="G1725"/>
        </row>
        <row r="1726">
          <cell r="A1726" t="str">
            <v>526E15010</v>
          </cell>
          <cell r="C1726" t="str">
            <v>SY</v>
          </cell>
          <cell r="D1726" t="str">
            <v>REINFORCED CONCRETE APPROACH SLABS WITH QC/QA (T=13")</v>
          </cell>
          <cell r="F1726">
            <v>0</v>
          </cell>
          <cell r="G1726"/>
        </row>
        <row r="1727">
          <cell r="A1727" t="str">
            <v>526E15011</v>
          </cell>
          <cell r="C1727" t="str">
            <v>SY</v>
          </cell>
          <cell r="D1727" t="str">
            <v>REINFORCED CONCRETE APPROACH SLABS WITH QC/QA (T=13"), AS PER PLAN</v>
          </cell>
          <cell r="F1727">
            <v>0</v>
          </cell>
          <cell r="G1727"/>
        </row>
        <row r="1728">
          <cell r="A1728" t="str">
            <v>526E25000</v>
          </cell>
          <cell r="C1728" t="str">
            <v>SY</v>
          </cell>
          <cell r="D1728" t="str">
            <v>REINFORCED CONCRETE APPROACH SLABS (T=15")</v>
          </cell>
          <cell r="F1728">
            <v>0</v>
          </cell>
          <cell r="G1728"/>
        </row>
        <row r="1729">
          <cell r="A1729" t="str">
            <v>526E25001</v>
          </cell>
          <cell r="C1729" t="str">
            <v>SY</v>
          </cell>
          <cell r="D1729" t="str">
            <v>REINFORCED CONCRETE APPROACH SLABS (T=15"), AS PER PLAN</v>
          </cell>
          <cell r="F1729">
            <v>0</v>
          </cell>
          <cell r="G1729"/>
        </row>
        <row r="1730">
          <cell r="A1730" t="str">
            <v>526E25010</v>
          </cell>
          <cell r="C1730" t="str">
            <v>SY</v>
          </cell>
          <cell r="D1730" t="str">
            <v>REINFORCED CONCRETE APPROACH SLABS WITH QC/QA (T=15")</v>
          </cell>
          <cell r="F1730">
            <v>0</v>
          </cell>
          <cell r="G1730"/>
        </row>
        <row r="1731">
          <cell r="A1731" t="str">
            <v>526E25011</v>
          </cell>
          <cell r="B1731"/>
          <cell r="C1731" t="str">
            <v>SY</v>
          </cell>
          <cell r="D1731" t="str">
            <v>REINFORCED CONCRETE APPROACH SLABS WITH QC/QA (T=15"), AS PER PLAN</v>
          </cell>
          <cell r="F1731">
            <v>0</v>
          </cell>
          <cell r="G1731"/>
        </row>
        <row r="1732">
          <cell r="A1732" t="str">
            <v>526E30000</v>
          </cell>
          <cell r="C1732" t="str">
            <v>SY</v>
          </cell>
          <cell r="D1732" t="str">
            <v>REINFORCED CONCRETE APPROACH SLABS (T=17")</v>
          </cell>
          <cell r="F1732">
            <v>0</v>
          </cell>
          <cell r="G1732"/>
        </row>
        <row r="1733">
          <cell r="A1733" t="str">
            <v>526E30001</v>
          </cell>
          <cell r="C1733" t="str">
            <v>SY</v>
          </cell>
          <cell r="D1733" t="str">
            <v>REINFORCED CONCRETE APPROACH SLABS (T=17"), AS PER PLAN</v>
          </cell>
          <cell r="F1733">
            <v>0</v>
          </cell>
          <cell r="G1733"/>
        </row>
        <row r="1734">
          <cell r="A1734" t="str">
            <v>526E30010</v>
          </cell>
          <cell r="C1734" t="str">
            <v>SY</v>
          </cell>
          <cell r="D1734" t="str">
            <v>REINFORCED CONCRETE APPROACH SLABS WITH QC/QA (T=17")</v>
          </cell>
          <cell r="F1734">
            <v>0</v>
          </cell>
          <cell r="G1734"/>
        </row>
        <row r="1735">
          <cell r="A1735" t="str">
            <v>526E30011</v>
          </cell>
          <cell r="C1735" t="str">
            <v>SY</v>
          </cell>
          <cell r="D1735" t="str">
            <v>REINFORCED CONCRETE APPROACH SLABS WITH QC/QA (T=17"), AS PER PLAN</v>
          </cell>
          <cell r="F1735">
            <v>0</v>
          </cell>
          <cell r="G1735"/>
        </row>
        <row r="1736">
          <cell r="A1736" t="str">
            <v>526E35000</v>
          </cell>
          <cell r="C1736" t="str">
            <v>SY</v>
          </cell>
          <cell r="D1736" t="str">
            <v>REINFORCED CONCRETE APPROACH SLABS (VARIABLE THICKNESS)</v>
          </cell>
          <cell r="F1736">
            <v>0</v>
          </cell>
          <cell r="G1736"/>
        </row>
        <row r="1737">
          <cell r="A1737" t="str">
            <v>526E35001</v>
          </cell>
          <cell r="C1737" t="str">
            <v>SY</v>
          </cell>
          <cell r="D1737" t="str">
            <v>REINFORCED CONCRETE APPROACH SLABS (VARIABLE THICKNESS), AS PER PLAN</v>
          </cell>
          <cell r="F1737">
            <v>0</v>
          </cell>
          <cell r="G1737"/>
        </row>
        <row r="1738">
          <cell r="A1738" t="str">
            <v>526E35010</v>
          </cell>
          <cell r="B1738"/>
          <cell r="C1738" t="str">
            <v>SY</v>
          </cell>
          <cell r="D1738" t="str">
            <v>REINFORCED CONCRETE APPROACH SLABS WITH QC/QA (VARIABLE THICKNESS)</v>
          </cell>
          <cell r="F1738">
            <v>0</v>
          </cell>
          <cell r="G1738"/>
        </row>
        <row r="1739">
          <cell r="A1739" t="str">
            <v>526E90010</v>
          </cell>
          <cell r="C1739" t="str">
            <v>FT</v>
          </cell>
          <cell r="D1739" t="str">
            <v>TYPE A INSTALLATION</v>
          </cell>
          <cell r="F1739">
            <v>0</v>
          </cell>
          <cell r="G1739"/>
        </row>
        <row r="1740">
          <cell r="A1740" t="str">
            <v>526E90011</v>
          </cell>
          <cell r="C1740" t="str">
            <v>FT</v>
          </cell>
          <cell r="D1740" t="str">
            <v>TYPE A INSTALLATION, AS PER PLAN</v>
          </cell>
          <cell r="F1740">
            <v>0</v>
          </cell>
          <cell r="G1740"/>
        </row>
        <row r="1741">
          <cell r="A1741" t="str">
            <v>526E90020</v>
          </cell>
          <cell r="C1741" t="str">
            <v>SY</v>
          </cell>
          <cell r="D1741" t="str">
            <v>TYPE B INSTALLATION</v>
          </cell>
          <cell r="F1741">
            <v>0</v>
          </cell>
          <cell r="G1741"/>
        </row>
        <row r="1742">
          <cell r="A1742" t="str">
            <v>526E90021</v>
          </cell>
          <cell r="C1742" t="str">
            <v>SY</v>
          </cell>
          <cell r="D1742" t="str">
            <v>TYPE B INSTALLATION, AS PER PLAN</v>
          </cell>
          <cell r="F1742">
            <v>0</v>
          </cell>
          <cell r="G1742"/>
        </row>
        <row r="1743">
          <cell r="A1743" t="str">
            <v>526E90030</v>
          </cell>
          <cell r="C1743" t="str">
            <v>FT</v>
          </cell>
          <cell r="D1743" t="str">
            <v>TYPE C INSTALLATION</v>
          </cell>
          <cell r="F1743">
            <v>0</v>
          </cell>
          <cell r="G1743"/>
        </row>
        <row r="1744">
          <cell r="A1744" t="str">
            <v>526E90031</v>
          </cell>
          <cell r="C1744" t="str">
            <v>FT</v>
          </cell>
          <cell r="D1744" t="str">
            <v>TYPE C INSTALLATION, AS PER PLAN</v>
          </cell>
          <cell r="F1744">
            <v>0</v>
          </cell>
          <cell r="G1744"/>
        </row>
        <row r="1745">
          <cell r="A1745" t="str">
            <v>526E98100</v>
          </cell>
          <cell r="C1745" t="str">
            <v>SY</v>
          </cell>
          <cell r="D1745" t="str">
            <v>APPROACH SLABS, MISC.:</v>
          </cell>
          <cell r="F1745">
            <v>1</v>
          </cell>
          <cell r="G1745">
            <v>1</v>
          </cell>
        </row>
        <row r="1746">
          <cell r="A1746" t="str">
            <v>526E98200</v>
          </cell>
          <cell r="C1746" t="str">
            <v>FT</v>
          </cell>
          <cell r="D1746" t="str">
            <v>APPROACH SLABS, MISC.:</v>
          </cell>
          <cell r="F1746">
            <v>1</v>
          </cell>
          <cell r="G1746">
            <v>1</v>
          </cell>
        </row>
        <row r="1747">
          <cell r="A1747" t="str">
            <v>530E00200</v>
          </cell>
          <cell r="B1747" t="str">
            <v>Y</v>
          </cell>
          <cell r="C1747" t="str">
            <v>LS</v>
          </cell>
          <cell r="D1747" t="str">
            <v>SPECIAL - STRUCTURES</v>
          </cell>
          <cell r="F1747">
            <v>1</v>
          </cell>
          <cell r="G1747" t="str">
            <v>ADD SUPPLEMENTAL DESCRIPTION</v>
          </cell>
        </row>
        <row r="1748">
          <cell r="A1748" t="str">
            <v>530E00300</v>
          </cell>
          <cell r="B1748" t="str">
            <v>Y</v>
          </cell>
          <cell r="C1748" t="str">
            <v>LB</v>
          </cell>
          <cell r="D1748" t="str">
            <v>SPECIAL - STRUCTURES</v>
          </cell>
          <cell r="F1748">
            <v>1</v>
          </cell>
          <cell r="G1748" t="str">
            <v>ADD SUPPLEMENTAL DESCRIPTION</v>
          </cell>
        </row>
        <row r="1749">
          <cell r="A1749" t="str">
            <v>530E00400</v>
          </cell>
          <cell r="B1749" t="str">
            <v>Y</v>
          </cell>
          <cell r="C1749" t="str">
            <v>EACH</v>
          </cell>
          <cell r="D1749" t="str">
            <v>SPECIAL - STRUCTURES</v>
          </cell>
          <cell r="F1749">
            <v>1</v>
          </cell>
          <cell r="G1749" t="str">
            <v>ADD SUPPLEMENTAL DESCRIPTION</v>
          </cell>
        </row>
        <row r="1750">
          <cell r="A1750" t="str">
            <v>530E00500</v>
          </cell>
          <cell r="B1750" t="str">
            <v>Y</v>
          </cell>
          <cell r="C1750" t="str">
            <v>HOUR</v>
          </cell>
          <cell r="D1750" t="str">
            <v>SPECIAL - STRUCTURES</v>
          </cell>
          <cell r="F1750">
            <v>1</v>
          </cell>
          <cell r="G1750" t="str">
            <v>ADD SUPPLEMENTAL DESCRIPTION</v>
          </cell>
        </row>
        <row r="1751">
          <cell r="A1751" t="str">
            <v>530E00510</v>
          </cell>
          <cell r="B1751" t="str">
            <v>Y</v>
          </cell>
          <cell r="C1751" t="str">
            <v>MNHR</v>
          </cell>
          <cell r="D1751" t="str">
            <v>SPECIAL - STRUCTURES</v>
          </cell>
          <cell r="F1751">
            <v>1</v>
          </cell>
          <cell r="G1751" t="str">
            <v>ADD SUPPLEMENTAL DESCRIPTION</v>
          </cell>
        </row>
        <row r="1752">
          <cell r="A1752" t="str">
            <v>530E00520</v>
          </cell>
          <cell r="B1752" t="str">
            <v>Y</v>
          </cell>
          <cell r="C1752" t="str">
            <v>DAY</v>
          </cell>
          <cell r="D1752" t="str">
            <v>SPECIAL - STRUCTURES</v>
          </cell>
          <cell r="F1752">
            <v>1</v>
          </cell>
          <cell r="G1752" t="str">
            <v>ADD SUPPLEMENTAL DESCRIPTION</v>
          </cell>
        </row>
        <row r="1753">
          <cell r="A1753" t="str">
            <v>530E00600</v>
          </cell>
          <cell r="B1753" t="str">
            <v>Y</v>
          </cell>
          <cell r="C1753" t="str">
            <v>SF</v>
          </cell>
          <cell r="D1753" t="str">
            <v>SPECIAL - STRUCTURES</v>
          </cell>
          <cell r="F1753">
            <v>1</v>
          </cell>
          <cell r="G1753" t="str">
            <v>ADD SUPPLEMENTAL DESCRIPTION</v>
          </cell>
        </row>
        <row r="1754">
          <cell r="A1754" t="str">
            <v>530E00800</v>
          </cell>
          <cell r="B1754" t="str">
            <v>Y</v>
          </cell>
          <cell r="C1754" t="str">
            <v>SY</v>
          </cell>
          <cell r="D1754" t="str">
            <v>SPECIAL - STRUCTURES</v>
          </cell>
          <cell r="F1754">
            <v>1</v>
          </cell>
          <cell r="G1754" t="str">
            <v>ADD SUPPLEMENTAL DESCRIPTION</v>
          </cell>
        </row>
        <row r="1755">
          <cell r="A1755" t="str">
            <v>530E00900</v>
          </cell>
          <cell r="B1755" t="str">
            <v>Y</v>
          </cell>
          <cell r="C1755" t="str">
            <v>TON</v>
          </cell>
          <cell r="D1755" t="str">
            <v>SPECIAL - STRUCTURES</v>
          </cell>
          <cell r="F1755">
            <v>1</v>
          </cell>
          <cell r="G1755" t="str">
            <v>ADD SUPPLEMENTAL DESCRIPTION</v>
          </cell>
        </row>
        <row r="1756">
          <cell r="A1756" t="str">
            <v>530E01100</v>
          </cell>
          <cell r="B1756" t="str">
            <v>Y</v>
          </cell>
          <cell r="C1756" t="str">
            <v>CY</v>
          </cell>
          <cell r="D1756" t="str">
            <v>SPECIAL - STRUCTURES</v>
          </cell>
          <cell r="F1756">
            <v>1</v>
          </cell>
          <cell r="G1756" t="str">
            <v>ADD SUPPLEMENTAL DESCRIPTION</v>
          </cell>
        </row>
        <row r="1757">
          <cell r="A1757" t="str">
            <v>530E01200</v>
          </cell>
          <cell r="B1757" t="str">
            <v>Y</v>
          </cell>
          <cell r="C1757" t="str">
            <v>CF</v>
          </cell>
          <cell r="D1757" t="str">
            <v>SPECIAL - STRUCTURES</v>
          </cell>
          <cell r="F1757">
            <v>1</v>
          </cell>
          <cell r="G1757" t="str">
            <v>ADD SUPPLEMENTAL DESCRIPTION</v>
          </cell>
        </row>
        <row r="1758">
          <cell r="A1758" t="str">
            <v>530E01300</v>
          </cell>
          <cell r="B1758" t="str">
            <v>Y</v>
          </cell>
          <cell r="C1758" t="str">
            <v>FT</v>
          </cell>
          <cell r="D1758" t="str">
            <v>SPECIAL - STRUCTURES</v>
          </cell>
          <cell r="F1758">
            <v>1</v>
          </cell>
          <cell r="G1758" t="str">
            <v>ADD SUPPLEMENTAL DESCRIPTION</v>
          </cell>
        </row>
        <row r="1759">
          <cell r="A1759" t="str">
            <v>530E01400</v>
          </cell>
          <cell r="B1759" t="str">
            <v>Y</v>
          </cell>
          <cell r="C1759" t="str">
            <v>GAL</v>
          </cell>
          <cell r="D1759" t="str">
            <v>SPECIAL - STRUCTURES</v>
          </cell>
          <cell r="F1759">
            <v>1</v>
          </cell>
          <cell r="G1759" t="str">
            <v>ADD SUPPLEMENTAL DESCRIPTION</v>
          </cell>
        </row>
        <row r="1760">
          <cell r="A1760" t="str">
            <v>530E10500</v>
          </cell>
          <cell r="B1760" t="str">
            <v>Y</v>
          </cell>
          <cell r="C1760" t="str">
            <v>PHS</v>
          </cell>
          <cell r="D1760" t="str">
            <v>SPECIAL - STRUCTURES</v>
          </cell>
          <cell r="F1760">
            <v>1</v>
          </cell>
          <cell r="G1760" t="str">
            <v>ADD SUPPLEMENTAL DESCRIPTION</v>
          </cell>
        </row>
        <row r="1761">
          <cell r="A1761" t="str">
            <v>530E10600</v>
          </cell>
          <cell r="B1761" t="str">
            <v>Y</v>
          </cell>
          <cell r="C1761" t="str">
            <v>SET</v>
          </cell>
          <cell r="D1761" t="str">
            <v>SPECIAL - STRUCTURES</v>
          </cell>
          <cell r="F1761">
            <v>1</v>
          </cell>
          <cell r="G1761" t="str">
            <v>ADD SUPPLEMENTAL DESCRIPTION</v>
          </cell>
        </row>
        <row r="1762">
          <cell r="A1762" t="str">
            <v>530E10700</v>
          </cell>
          <cell r="B1762" t="str">
            <v>Y</v>
          </cell>
          <cell r="C1762" t="str">
            <v>MFBM</v>
          </cell>
          <cell r="D1762" t="str">
            <v>SPECIAL - STRUCTURES</v>
          </cell>
          <cell r="F1762">
            <v>1</v>
          </cell>
          <cell r="G1762" t="str">
            <v>ADD SUPPLEMENTAL DESCRIPTION</v>
          </cell>
        </row>
        <row r="1763">
          <cell r="A1763" t="str">
            <v>530E11000</v>
          </cell>
          <cell r="B1763" t="str">
            <v>Y</v>
          </cell>
          <cell r="C1763" t="str">
            <v>UNIT</v>
          </cell>
          <cell r="D1763" t="str">
            <v>SPECIAL - LIGHTING FOR NIGHT PLACEMENT OF DECK OVERLAY</v>
          </cell>
          <cell r="F1763">
            <v>0</v>
          </cell>
          <cell r="G1763"/>
        </row>
        <row r="1764">
          <cell r="A1764" t="str">
            <v>530E13000</v>
          </cell>
          <cell r="B1764" t="str">
            <v>Y</v>
          </cell>
          <cell r="C1764" t="str">
            <v>SF</v>
          </cell>
          <cell r="D1764" t="str">
            <v>SPECIAL - FORM LINER</v>
          </cell>
          <cell r="F1764">
            <v>0</v>
          </cell>
          <cell r="G1764"/>
        </row>
        <row r="1765">
          <cell r="A1765" t="str">
            <v>530E14000</v>
          </cell>
          <cell r="B1765" t="str">
            <v>Y</v>
          </cell>
          <cell r="C1765" t="str">
            <v>LS</v>
          </cell>
          <cell r="D1765" t="str">
            <v>SPECIAL - STRUCTURAL SURVEY AND MONITORING OF VIBRATION</v>
          </cell>
          <cell r="F1765">
            <v>0</v>
          </cell>
          <cell r="G1765"/>
        </row>
        <row r="1766">
          <cell r="A1766" t="str">
            <v>530E14010</v>
          </cell>
          <cell r="B1766" t="str">
            <v>Y</v>
          </cell>
          <cell r="C1766" t="str">
            <v>EACH</v>
          </cell>
          <cell r="D1766" t="str">
            <v>SPECIAL - STRUCTURAL SURVEY AND MONITORING OF VIBRATION</v>
          </cell>
          <cell r="F1766">
            <v>0</v>
          </cell>
          <cell r="G1766"/>
        </row>
        <row r="1767">
          <cell r="A1767" t="str">
            <v>530E50000</v>
          </cell>
          <cell r="B1767" t="str">
            <v>Y</v>
          </cell>
          <cell r="C1767" t="str">
            <v>EACH</v>
          </cell>
          <cell r="D1767" t="str">
            <v>SPECIAL - RETAINING WALL</v>
          </cell>
          <cell r="F1767">
            <v>1</v>
          </cell>
          <cell r="G1767" t="str">
            <v>ADD SUPPLEMENTAL DESCRIPTION</v>
          </cell>
        </row>
        <row r="1768">
          <cell r="A1768" t="str">
            <v>530E50010</v>
          </cell>
          <cell r="B1768" t="str">
            <v>Y</v>
          </cell>
          <cell r="C1768" t="str">
            <v>SF</v>
          </cell>
          <cell r="D1768" t="str">
            <v>SPECIAL - RETAINING WALL</v>
          </cell>
          <cell r="F1768">
            <v>1</v>
          </cell>
          <cell r="G1768" t="str">
            <v>ADD SUPPLEMENTAL DESCRIPTION</v>
          </cell>
        </row>
        <row r="1769">
          <cell r="A1769" t="str">
            <v>530E50020</v>
          </cell>
          <cell r="B1769" t="str">
            <v>Y</v>
          </cell>
          <cell r="C1769" t="str">
            <v>FT</v>
          </cell>
          <cell r="D1769" t="str">
            <v>SPECIAL - RETAINING WALL</v>
          </cell>
          <cell r="F1769">
            <v>1</v>
          </cell>
          <cell r="G1769" t="str">
            <v>ADD SUPPLEMENTAL DESCRIPTION</v>
          </cell>
        </row>
        <row r="1770">
          <cell r="A1770" t="str">
            <v>530E50030</v>
          </cell>
          <cell r="B1770" t="str">
            <v>Y</v>
          </cell>
          <cell r="C1770" t="str">
            <v>LS</v>
          </cell>
          <cell r="D1770" t="str">
            <v>SPECIAL - RETAINING WALL</v>
          </cell>
          <cell r="F1770">
            <v>1</v>
          </cell>
          <cell r="G1770" t="str">
            <v>ADD SUPPLEMENTAL DESCRIPTION</v>
          </cell>
        </row>
        <row r="1771">
          <cell r="A1771" t="str">
            <v>530E51000</v>
          </cell>
          <cell r="B1771" t="str">
            <v>Y</v>
          </cell>
          <cell r="C1771" t="str">
            <v>SF</v>
          </cell>
          <cell r="D1771" t="str">
            <v>SPECIAL - RETAINING WALL, PRECAST WALL FACADE PANEL</v>
          </cell>
          <cell r="F1771">
            <v>0</v>
          </cell>
          <cell r="G1771"/>
        </row>
        <row r="1772">
          <cell r="A1772" t="str">
            <v>530E51010</v>
          </cell>
          <cell r="B1772" t="str">
            <v>Y</v>
          </cell>
          <cell r="C1772" t="str">
            <v>SF</v>
          </cell>
          <cell r="D1772" t="str">
            <v>SPECIAL - RETAINING WALL, PRECAST CONCRETE LAGGING</v>
          </cell>
          <cell r="F1772">
            <v>0</v>
          </cell>
          <cell r="G1772"/>
        </row>
        <row r="1773">
          <cell r="A1773" t="str">
            <v>530E51020</v>
          </cell>
          <cell r="B1773" t="str">
            <v>Y</v>
          </cell>
          <cell r="C1773" t="str">
            <v>SF</v>
          </cell>
          <cell r="D1773" t="str">
            <v>SPECIAL - RETAINING WALL, TIMBER LAGGING</v>
          </cell>
          <cell r="F1773">
            <v>0</v>
          </cell>
          <cell r="G1773"/>
        </row>
        <row r="1774">
          <cell r="A1774" t="str">
            <v>530E51100</v>
          </cell>
          <cell r="B1774" t="str">
            <v>Y</v>
          </cell>
          <cell r="C1774" t="str">
            <v>EACH</v>
          </cell>
          <cell r="D1774" t="str">
            <v>SPECIAL - RETAINING WALL, SOIL NAIL</v>
          </cell>
          <cell r="F1774">
            <v>0</v>
          </cell>
          <cell r="G1774"/>
        </row>
        <row r="1775">
          <cell r="A1775" t="str">
            <v>530E51110</v>
          </cell>
          <cell r="B1775" t="str">
            <v>Y</v>
          </cell>
          <cell r="C1775" t="str">
            <v>EACH</v>
          </cell>
          <cell r="D1775" t="str">
            <v>SPECIAL - RETAINING WALL, SOIL NAIL VERIFICATION TEST</v>
          </cell>
          <cell r="F1775">
            <v>0</v>
          </cell>
          <cell r="G1775"/>
        </row>
        <row r="1776">
          <cell r="A1776" t="str">
            <v>530E51120</v>
          </cell>
          <cell r="B1776" t="str">
            <v>Y</v>
          </cell>
          <cell r="C1776" t="str">
            <v>EACH</v>
          </cell>
          <cell r="D1776" t="str">
            <v>SPECIAL - RETAINING WALL, SOIL NAIL PROOF TEST</v>
          </cell>
          <cell r="F1776">
            <v>0</v>
          </cell>
          <cell r="G1776"/>
        </row>
        <row r="1777">
          <cell r="A1777" t="str">
            <v>530E99010</v>
          </cell>
          <cell r="B1777" t="str">
            <v>Y</v>
          </cell>
          <cell r="C1777" t="str">
            <v>LS</v>
          </cell>
          <cell r="D1777" t="str">
            <v>SPECIAL - SUBSTRUCTURE</v>
          </cell>
          <cell r="F1777">
            <v>0</v>
          </cell>
          <cell r="G1777" t="str">
            <v>DESIGN BUILD PROJECTS ONLY</v>
          </cell>
        </row>
        <row r="1778">
          <cell r="A1778" t="str">
            <v>530E99020</v>
          </cell>
          <cell r="B1778" t="str">
            <v>Y</v>
          </cell>
          <cell r="C1778" t="str">
            <v>LS</v>
          </cell>
          <cell r="D1778" t="str">
            <v>SPECIAL - SUPERSTRUCTURE</v>
          </cell>
          <cell r="F1778">
            <v>0</v>
          </cell>
          <cell r="G1778" t="str">
            <v>DESIGN BUILD PROJECTS ONLY</v>
          </cell>
        </row>
        <row r="1779">
          <cell r="A1779" t="str">
            <v>530E99040</v>
          </cell>
          <cell r="B1779" t="str">
            <v>Y</v>
          </cell>
          <cell r="C1779" t="str">
            <v>LS</v>
          </cell>
          <cell r="D1779" t="str">
            <v>SPECIAL - STRUCTURES</v>
          </cell>
          <cell r="F1779">
            <v>0</v>
          </cell>
          <cell r="G1779" t="str">
            <v>DESIGN BUILD PROJECTS ONLY</v>
          </cell>
        </row>
        <row r="1780">
          <cell r="A1780" t="str">
            <v>530E99050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>
            <v>0</v>
          </cell>
          <cell r="G1780" t="str">
            <v>DESIGN BUILD PROJECTS ONLY</v>
          </cell>
        </row>
        <row r="1781">
          <cell r="A1781" t="str">
            <v>530E99100</v>
          </cell>
          <cell r="B1781" t="str">
            <v>Y</v>
          </cell>
          <cell r="C1781" t="str">
            <v>LS</v>
          </cell>
          <cell r="D1781" t="str">
            <v>SPECIAL - MISCELLANEOUS STRUCTURE FOR DESIGN BUILD</v>
          </cell>
          <cell r="F1781">
            <v>0</v>
          </cell>
          <cell r="G1781" t="str">
            <v>DESIGN BUILD PROJECTS ONLY</v>
          </cell>
        </row>
        <row r="1782">
          <cell r="A1782" t="str">
            <v>601E10000</v>
          </cell>
          <cell r="C1782" t="str">
            <v>SY</v>
          </cell>
          <cell r="D1782" t="str">
            <v>RIPRAP</v>
          </cell>
          <cell r="F1782">
            <v>0</v>
          </cell>
          <cell r="G1782"/>
        </row>
        <row r="1783">
          <cell r="A1783" t="str">
            <v>601E10001</v>
          </cell>
          <cell r="C1783" t="str">
            <v>SY</v>
          </cell>
          <cell r="D1783" t="str">
            <v>RIPRAP, AS PER PLAN</v>
          </cell>
          <cell r="F1783">
            <v>0</v>
          </cell>
          <cell r="G1783"/>
        </row>
        <row r="1784">
          <cell r="A1784" t="str">
            <v>601E10970</v>
          </cell>
          <cell r="C1784" t="str">
            <v>SY</v>
          </cell>
          <cell r="D1784" t="str">
            <v>RIPRAP, TYPE A</v>
          </cell>
          <cell r="F1784">
            <v>0</v>
          </cell>
          <cell r="G1784"/>
        </row>
        <row r="1785">
          <cell r="A1785" t="str">
            <v>601E10971</v>
          </cell>
          <cell r="C1785" t="str">
            <v>SY</v>
          </cell>
          <cell r="D1785" t="str">
            <v>RIPRAP, TYPE A, AS PER PLAN</v>
          </cell>
          <cell r="F1785">
            <v>0</v>
          </cell>
          <cell r="G1785"/>
        </row>
        <row r="1786">
          <cell r="A1786" t="str">
            <v>601E10980</v>
          </cell>
          <cell r="C1786" t="str">
            <v>SY</v>
          </cell>
          <cell r="D1786" t="str">
            <v>RIPRAP, TYPE B</v>
          </cell>
          <cell r="F1786">
            <v>0</v>
          </cell>
          <cell r="G1786"/>
        </row>
        <row r="1787">
          <cell r="A1787" t="str">
            <v>601E10981</v>
          </cell>
          <cell r="C1787" t="str">
            <v>SY</v>
          </cell>
          <cell r="D1787" t="str">
            <v>RIPRAP, TYPE B, AS PER PLAN</v>
          </cell>
          <cell r="F1787">
            <v>0</v>
          </cell>
          <cell r="G1787"/>
        </row>
        <row r="1788">
          <cell r="A1788" t="str">
            <v>601E10990</v>
          </cell>
          <cell r="C1788" t="str">
            <v>SY</v>
          </cell>
          <cell r="D1788" t="str">
            <v>RIPRAP, TYPE C</v>
          </cell>
          <cell r="F1788">
            <v>0</v>
          </cell>
          <cell r="G1788"/>
        </row>
        <row r="1789">
          <cell r="A1789" t="str">
            <v>601E10991</v>
          </cell>
          <cell r="C1789" t="str">
            <v>SY</v>
          </cell>
          <cell r="D1789" t="str">
            <v>RIPRAP, TYPE C, AS PER PLAN</v>
          </cell>
          <cell r="F1789">
            <v>0</v>
          </cell>
          <cell r="G1789"/>
        </row>
        <row r="1790">
          <cell r="A1790" t="str">
            <v>601E11000</v>
          </cell>
          <cell r="C1790" t="str">
            <v>SY</v>
          </cell>
          <cell r="D1790" t="str">
            <v>RIPRAP, TYPE D</v>
          </cell>
          <cell r="F1790">
            <v>0</v>
          </cell>
          <cell r="G1790"/>
        </row>
        <row r="1791">
          <cell r="A1791" t="str">
            <v>601E11001</v>
          </cell>
          <cell r="C1791" t="str">
            <v>SY</v>
          </cell>
          <cell r="D1791" t="str">
            <v>RIPRAP, TYPE D, AS PER PLAN</v>
          </cell>
          <cell r="F1791">
            <v>0</v>
          </cell>
          <cell r="G1791"/>
        </row>
        <row r="1792">
          <cell r="A1792" t="str">
            <v>601E12000</v>
          </cell>
          <cell r="C1792" t="str">
            <v>SY</v>
          </cell>
          <cell r="D1792" t="str">
            <v>RIPRAP, WITH GROUT</v>
          </cell>
          <cell r="F1792">
            <v>0</v>
          </cell>
          <cell r="G1792"/>
        </row>
        <row r="1793">
          <cell r="A1793" t="str">
            <v>601E12001</v>
          </cell>
          <cell r="C1793" t="str">
            <v>SY</v>
          </cell>
          <cell r="D1793" t="str">
            <v>RIPRAP, WITH GROUT, AS PER PLAN</v>
          </cell>
          <cell r="F1793">
            <v>0</v>
          </cell>
          <cell r="G1793"/>
        </row>
        <row r="1794">
          <cell r="A1794" t="str">
            <v>601E20000</v>
          </cell>
          <cell r="C1794" t="str">
            <v>SY</v>
          </cell>
          <cell r="D1794" t="str">
            <v>CRUSHED AGGREGATE SLOPE PROTECTION</v>
          </cell>
          <cell r="F1794">
            <v>0</v>
          </cell>
          <cell r="G1794"/>
        </row>
        <row r="1795">
          <cell r="A1795" t="str">
            <v>601E20001</v>
          </cell>
          <cell r="C1795" t="str">
            <v>SY</v>
          </cell>
          <cell r="D1795" t="str">
            <v>CRUSHED AGGREGATE SLOPE PROTECTION, AS PER PLAN</v>
          </cell>
          <cell r="F1795">
            <v>0</v>
          </cell>
          <cell r="G1795"/>
        </row>
        <row r="1796">
          <cell r="A1796" t="str">
            <v>601E20010</v>
          </cell>
          <cell r="C1796" t="str">
            <v>CY</v>
          </cell>
          <cell r="D1796" t="str">
            <v>CRUSHED AGGREGATE SLOPE PROTECTION</v>
          </cell>
          <cell r="F1796">
            <v>0</v>
          </cell>
          <cell r="G1796"/>
        </row>
        <row r="1797">
          <cell r="A1797" t="str">
            <v>601E20011</v>
          </cell>
          <cell r="C1797" t="str">
            <v>CY</v>
          </cell>
          <cell r="D1797" t="str">
            <v>CRUSHED AGGREGATE SLOPE PROTECTION, AS PER PLAN</v>
          </cell>
          <cell r="F1797">
            <v>0</v>
          </cell>
          <cell r="G1797"/>
        </row>
        <row r="1798">
          <cell r="A1798" t="str">
            <v>601E21000</v>
          </cell>
          <cell r="C1798" t="str">
            <v>SY</v>
          </cell>
          <cell r="D1798" t="str">
            <v>CONCRETE SLOPE PROTECTION</v>
          </cell>
          <cell r="F1798">
            <v>0</v>
          </cell>
          <cell r="G1798"/>
        </row>
        <row r="1799">
          <cell r="A1799" t="str">
            <v>601E21001</v>
          </cell>
          <cell r="C1799" t="str">
            <v>SY</v>
          </cell>
          <cell r="D1799" t="str">
            <v>CONCRETE SLOPE PROTECTION, AS PER PLAN</v>
          </cell>
          <cell r="F1799">
            <v>0</v>
          </cell>
          <cell r="G1799"/>
        </row>
        <row r="1800">
          <cell r="A1800" t="str">
            <v>601E21050</v>
          </cell>
          <cell r="C1800" t="str">
            <v>SY</v>
          </cell>
          <cell r="D1800" t="str">
            <v>TIED CONCRETE BLOCK MAT WITH TYPE 1 UNDERLAYMENT</v>
          </cell>
          <cell r="F1800">
            <v>0</v>
          </cell>
          <cell r="G1800"/>
        </row>
        <row r="1801">
          <cell r="A1801" t="str">
            <v>601E21051</v>
          </cell>
          <cell r="C1801" t="str">
            <v>SY</v>
          </cell>
          <cell r="D1801" t="str">
            <v>TIED CONCRETE BLOCK MAT WITH TYPE 1 UNDERLAYMENT, AS PER PLAN</v>
          </cell>
          <cell r="F1801">
            <v>0</v>
          </cell>
          <cell r="G1801"/>
        </row>
        <row r="1802">
          <cell r="A1802" t="str">
            <v>601E21060</v>
          </cell>
          <cell r="C1802" t="str">
            <v>SY</v>
          </cell>
          <cell r="D1802" t="str">
            <v>TIED CONCRETE BLOCK MAT WITH TYPE 2 UNDERLAYMENT</v>
          </cell>
          <cell r="F1802">
            <v>0</v>
          </cell>
          <cell r="G1802"/>
        </row>
        <row r="1803">
          <cell r="A1803" t="str">
            <v>601E21061</v>
          </cell>
          <cell r="C1803" t="str">
            <v>SY</v>
          </cell>
          <cell r="D1803" t="str">
            <v>TIED CONCRETE BLOCK MAT WITH TYPE 2 UNDERLAYMENT, AS PER PLAN</v>
          </cell>
          <cell r="F1803">
            <v>0</v>
          </cell>
          <cell r="G1803"/>
        </row>
        <row r="1804">
          <cell r="A1804" t="str">
            <v>601E21100</v>
          </cell>
          <cell r="B1804"/>
          <cell r="C1804" t="str">
            <v>SY</v>
          </cell>
          <cell r="D1804" t="str">
            <v>SLOPE PROTECTION, MISC.:</v>
          </cell>
          <cell r="F1804">
            <v>1</v>
          </cell>
          <cell r="G1804">
            <v>1</v>
          </cell>
        </row>
        <row r="1805">
          <cell r="A1805" t="str">
            <v>601E21150</v>
          </cell>
          <cell r="B1805"/>
          <cell r="C1805" t="str">
            <v>CY</v>
          </cell>
          <cell r="D1805" t="str">
            <v>SLOPE PROTECTION, MISC.</v>
          </cell>
          <cell r="F1805">
            <v>1</v>
          </cell>
          <cell r="G1805">
            <v>1</v>
          </cell>
        </row>
        <row r="1806">
          <cell r="A1806" t="str">
            <v>601E21200</v>
          </cell>
          <cell r="B1806"/>
          <cell r="C1806" t="str">
            <v>LS</v>
          </cell>
          <cell r="D1806" t="str">
            <v>SLOPE PROTECTION, MISC.</v>
          </cell>
          <cell r="F1806">
            <v>1</v>
          </cell>
          <cell r="G1806">
            <v>1</v>
          </cell>
        </row>
        <row r="1807">
          <cell r="A1807" t="str">
            <v>601E21900</v>
          </cell>
          <cell r="B1807" t="str">
            <v>Y</v>
          </cell>
          <cell r="C1807" t="str">
            <v>SY</v>
          </cell>
          <cell r="D1807" t="str">
            <v>SPECIAL - GEOCELL, SLOPE PROTECTION</v>
          </cell>
          <cell r="F1807">
            <v>1</v>
          </cell>
          <cell r="G1807" t="str">
            <v>SPECIFY THICKNESS</v>
          </cell>
        </row>
        <row r="1808">
          <cell r="A1808" t="str">
            <v>601E23000</v>
          </cell>
          <cell r="B1808"/>
          <cell r="C1808" t="str">
            <v>SY</v>
          </cell>
          <cell r="D1808" t="str">
            <v>ARTICULATING CONCRETE BLOCK REVETMENT SYSTEM, TYPE 1</v>
          </cell>
          <cell r="F1808">
            <v>0</v>
          </cell>
          <cell r="G1808"/>
        </row>
        <row r="1809">
          <cell r="A1809" t="str">
            <v>601E23001</v>
          </cell>
          <cell r="B1809"/>
          <cell r="C1809" t="str">
            <v>SY</v>
          </cell>
          <cell r="D1809" t="str">
            <v>ARTICULATING CONCRETE BLOCK REVETMENT SYSTEM, TYPE 1, AS PER PLAN</v>
          </cell>
          <cell r="F1809">
            <v>0</v>
          </cell>
          <cell r="G1809"/>
        </row>
        <row r="1810">
          <cell r="A1810" t="str">
            <v>601E23010</v>
          </cell>
          <cell r="B1810"/>
          <cell r="C1810" t="str">
            <v>SY</v>
          </cell>
          <cell r="D1810" t="str">
            <v>ARTICULATING CONCRETE BLOCK REVETMENT SYSTEM, TYPE 2</v>
          </cell>
          <cell r="F1810">
            <v>0</v>
          </cell>
          <cell r="G1810"/>
        </row>
        <row r="1811">
          <cell r="A1811" t="str">
            <v>601E23011</v>
          </cell>
          <cell r="B1811"/>
          <cell r="C1811" t="str">
            <v>SY</v>
          </cell>
          <cell r="D1811" t="str">
            <v>ARTICULATING CONCRETE BLOCK REVETMENT SYSTEM, TYPE 2, AS PER PLAN</v>
          </cell>
          <cell r="F1811">
            <v>0</v>
          </cell>
          <cell r="G1811"/>
        </row>
        <row r="1812">
          <cell r="A1812" t="str">
            <v>601E23020</v>
          </cell>
          <cell r="B1812"/>
          <cell r="C1812" t="str">
            <v>SY</v>
          </cell>
          <cell r="D1812" t="str">
            <v>ARTICULATING CONCRETE BLOCK REVETMENT SYSTEM, TYPE 3</v>
          </cell>
          <cell r="F1812">
            <v>0</v>
          </cell>
          <cell r="G1812"/>
        </row>
        <row r="1813">
          <cell r="A1813" t="str">
            <v>601E23021</v>
          </cell>
          <cell r="B1813"/>
          <cell r="C1813" t="str">
            <v>SY</v>
          </cell>
          <cell r="D1813" t="str">
            <v>ARTICULATING CONCRETE BLOCK REVETMENT SYSTEM, TYPE 3, AS PER PLAN</v>
          </cell>
          <cell r="F1813">
            <v>0</v>
          </cell>
          <cell r="G1813"/>
        </row>
        <row r="1814">
          <cell r="A1814" t="str">
            <v>601E25000</v>
          </cell>
          <cell r="B1814"/>
          <cell r="C1814" t="str">
            <v>CY</v>
          </cell>
          <cell r="D1814" t="str">
            <v>DUMPED ROCK FILL, TYPE A</v>
          </cell>
          <cell r="F1814">
            <v>0</v>
          </cell>
          <cell r="G1814"/>
        </row>
        <row r="1815">
          <cell r="A1815" t="str">
            <v>601E25001</v>
          </cell>
          <cell r="B1815"/>
          <cell r="C1815" t="str">
            <v>CY</v>
          </cell>
          <cell r="D1815" t="str">
            <v>DUMPED ROCK FILL, TYPE A, AS PER PLAN</v>
          </cell>
          <cell r="F1815">
            <v>0</v>
          </cell>
          <cell r="G1815"/>
        </row>
        <row r="1816">
          <cell r="A1816" t="str">
            <v>601E26000</v>
          </cell>
          <cell r="B1816"/>
          <cell r="C1816" t="str">
            <v>CY</v>
          </cell>
          <cell r="D1816" t="str">
            <v>DUMPED ROCK FILL, TYPE B</v>
          </cell>
          <cell r="F1816">
            <v>0</v>
          </cell>
          <cell r="G1816"/>
        </row>
        <row r="1817">
          <cell r="A1817" t="str">
            <v>601E26001</v>
          </cell>
          <cell r="B1817"/>
          <cell r="C1817" t="str">
            <v>CY</v>
          </cell>
          <cell r="D1817" t="str">
            <v>DUMPED ROCK FILL, TYPE B, AS PER PLAN</v>
          </cell>
          <cell r="F1817">
            <v>0</v>
          </cell>
          <cell r="G1817"/>
        </row>
        <row r="1818">
          <cell r="A1818" t="str">
            <v>601E27000</v>
          </cell>
          <cell r="B1818"/>
          <cell r="C1818" t="str">
            <v>CY</v>
          </cell>
          <cell r="D1818" t="str">
            <v>DUMPED ROCK FILL, TYPE C</v>
          </cell>
          <cell r="F1818">
            <v>0</v>
          </cell>
          <cell r="G1818"/>
        </row>
        <row r="1819">
          <cell r="A1819" t="str">
            <v>601E27001</v>
          </cell>
          <cell r="B1819"/>
          <cell r="C1819" t="str">
            <v>CY</v>
          </cell>
          <cell r="D1819" t="str">
            <v>DUMPED ROCK FILL, TYPE C, AS PER PLAN</v>
          </cell>
          <cell r="F1819">
            <v>0</v>
          </cell>
          <cell r="G1819"/>
        </row>
        <row r="1820">
          <cell r="A1820" t="str">
            <v>601E28000</v>
          </cell>
          <cell r="B1820"/>
          <cell r="C1820" t="str">
            <v>CY</v>
          </cell>
          <cell r="D1820" t="str">
            <v>DUMPED ROCK FILL, TYPE D</v>
          </cell>
          <cell r="F1820">
            <v>0</v>
          </cell>
          <cell r="G1820"/>
        </row>
        <row r="1821">
          <cell r="A1821" t="str">
            <v>601E28001</v>
          </cell>
          <cell r="B1821"/>
          <cell r="C1821" t="str">
            <v>CY</v>
          </cell>
          <cell r="D1821" t="str">
            <v>DUMPED ROCK FILL, TYPE D, AS PER PLAN</v>
          </cell>
          <cell r="F1821">
            <v>0</v>
          </cell>
          <cell r="G1821"/>
        </row>
        <row r="1822">
          <cell r="A1822" t="str">
            <v>601E28100</v>
          </cell>
          <cell r="B1822"/>
          <cell r="C1822" t="str">
            <v>CY</v>
          </cell>
          <cell r="D1822" t="str">
            <v>DUMPED ROCK FILL</v>
          </cell>
          <cell r="F1822">
            <v>0</v>
          </cell>
          <cell r="G1822"/>
        </row>
        <row r="1823">
          <cell r="A1823" t="str">
            <v>601E28101</v>
          </cell>
          <cell r="B1823"/>
          <cell r="C1823" t="str">
            <v>CY</v>
          </cell>
          <cell r="D1823" t="str">
            <v>DUMPED ROCK FILL, AS PER PLAN</v>
          </cell>
          <cell r="F1823">
            <v>0</v>
          </cell>
          <cell r="G1823"/>
        </row>
        <row r="1824">
          <cell r="A1824" t="str">
            <v>601E30000</v>
          </cell>
          <cell r="B1824"/>
          <cell r="C1824" t="str">
            <v>TON</v>
          </cell>
          <cell r="D1824" t="str">
            <v>DUMPED ROCK FILL, MISC.:</v>
          </cell>
          <cell r="F1824">
            <v>1</v>
          </cell>
          <cell r="G1824">
            <v>1</v>
          </cell>
        </row>
        <row r="1825">
          <cell r="A1825" t="str">
            <v>601E32000</v>
          </cell>
          <cell r="B1825"/>
          <cell r="C1825" t="str">
            <v>CY</v>
          </cell>
          <cell r="D1825" t="str">
            <v>ROCK CHANNEL PROTECTION, TYPE A WITH FILTER</v>
          </cell>
          <cell r="F1825">
            <v>0</v>
          </cell>
          <cell r="G1825"/>
        </row>
        <row r="1826">
          <cell r="A1826" t="str">
            <v>601E32001</v>
          </cell>
          <cell r="B1826"/>
          <cell r="C1826" t="str">
            <v>CY</v>
          </cell>
          <cell r="D1826" t="str">
            <v>ROCK CHANNEL PROTECTION, TYPE A WITH FILTER, AS PER PLAN</v>
          </cell>
          <cell r="F1826">
            <v>0</v>
          </cell>
          <cell r="G1826"/>
        </row>
        <row r="1827">
          <cell r="A1827" t="str">
            <v>601E32004</v>
          </cell>
          <cell r="B1827"/>
          <cell r="C1827" t="str">
            <v>CY</v>
          </cell>
          <cell r="D1827" t="str">
            <v>ROCK CHANNEL PROTECTION, TYPE A WITH GEOTEXTILE FABRIC</v>
          </cell>
          <cell r="F1827">
            <v>0</v>
          </cell>
          <cell r="G1827"/>
        </row>
        <row r="1828">
          <cell r="A1828" t="str">
            <v>601E32005</v>
          </cell>
          <cell r="B1828"/>
          <cell r="C1828" t="str">
            <v>CY</v>
          </cell>
          <cell r="D1828" t="str">
            <v>ROCK CHANNEL PROTECTION, TYPE A WITH GEOTEXTILE FABRIC, AS PER PLAN</v>
          </cell>
          <cell r="F1828">
            <v>0</v>
          </cell>
          <cell r="G1828"/>
        </row>
        <row r="1829">
          <cell r="A1829" t="str">
            <v>601E32010</v>
          </cell>
          <cell r="B1829"/>
          <cell r="C1829" t="str">
            <v>CY</v>
          </cell>
          <cell r="D1829" t="str">
            <v>ROCK CHANNEL PROTECTION, TYPE A WITH AGGREGATE FILTER</v>
          </cell>
          <cell r="F1829">
            <v>0</v>
          </cell>
          <cell r="G1829"/>
        </row>
        <row r="1830">
          <cell r="A1830" t="str">
            <v>601E32011</v>
          </cell>
          <cell r="B1830"/>
          <cell r="C1830" t="str">
            <v>CY</v>
          </cell>
          <cell r="D1830" t="str">
            <v>ROCK CHANNEL PROTECTION, TYPE A WITH AGGREGATE FILTER, AS PER PLAN</v>
          </cell>
          <cell r="F1830">
            <v>0</v>
          </cell>
          <cell r="G1830"/>
        </row>
        <row r="1831">
          <cell r="A1831" t="str">
            <v>601E32100</v>
          </cell>
          <cell r="B1831"/>
          <cell r="C1831" t="str">
            <v>CY</v>
          </cell>
          <cell r="D1831" t="str">
            <v>ROCK CHANNEL PROTECTION, TYPE B WITH FILTER</v>
          </cell>
          <cell r="F1831">
            <v>0</v>
          </cell>
          <cell r="G1831"/>
        </row>
        <row r="1832">
          <cell r="A1832" t="str">
            <v>601E32101</v>
          </cell>
          <cell r="B1832"/>
          <cell r="C1832" t="str">
            <v>CY</v>
          </cell>
          <cell r="D1832" t="str">
            <v>ROCK CHANNEL PROTECTION, TYPE B WITH FILTER, AS PER PLAN</v>
          </cell>
          <cell r="F1832">
            <v>0</v>
          </cell>
          <cell r="G1832"/>
        </row>
        <row r="1833">
          <cell r="A1833" t="str">
            <v>601E32104</v>
          </cell>
          <cell r="B1833"/>
          <cell r="C1833" t="str">
            <v>CY</v>
          </cell>
          <cell r="D1833" t="str">
            <v>ROCK CHANNEL PROTECTION, TYPE B WITH GEOTEXTILE FABRIC</v>
          </cell>
          <cell r="F1833">
            <v>0</v>
          </cell>
          <cell r="G1833"/>
        </row>
        <row r="1834">
          <cell r="A1834" t="str">
            <v>601E32105</v>
          </cell>
          <cell r="B1834"/>
          <cell r="C1834" t="str">
            <v>CY</v>
          </cell>
          <cell r="D1834" t="str">
            <v>ROCK CHANNEL PROTECTION, TYPE B WITH GEOTEXTILE FABRIC, AS PER PLAN</v>
          </cell>
          <cell r="F1834">
            <v>0</v>
          </cell>
          <cell r="G1834"/>
        </row>
        <row r="1835">
          <cell r="A1835" t="str">
            <v>601E32110</v>
          </cell>
          <cell r="B1835"/>
          <cell r="C1835" t="str">
            <v>CY</v>
          </cell>
          <cell r="D1835" t="str">
            <v>ROCK CHANNEL PROTECTION, TYPE B WITH AGGREGATE FILTER</v>
          </cell>
          <cell r="F1835">
            <v>0</v>
          </cell>
          <cell r="G1835"/>
        </row>
        <row r="1836">
          <cell r="A1836" t="str">
            <v>601E32111</v>
          </cell>
          <cell r="B1836"/>
          <cell r="C1836" t="str">
            <v>CY</v>
          </cell>
          <cell r="D1836" t="str">
            <v>ROCK CHANNEL PROTECTION, TYPE B WITH AGGREGATE FILTER, AS PER PLAN</v>
          </cell>
          <cell r="F1836">
            <v>0</v>
          </cell>
          <cell r="G1836"/>
        </row>
        <row r="1837">
          <cell r="A1837" t="str">
            <v>601E32200</v>
          </cell>
          <cell r="B1837"/>
          <cell r="C1837" t="str">
            <v>CY</v>
          </cell>
          <cell r="D1837" t="str">
            <v>ROCK CHANNEL PROTECTION, TYPE C WITH FILTER</v>
          </cell>
          <cell r="F1837">
            <v>0</v>
          </cell>
          <cell r="G1837"/>
        </row>
        <row r="1838">
          <cell r="A1838" t="str">
            <v>601E32201</v>
          </cell>
          <cell r="B1838"/>
          <cell r="C1838" t="str">
            <v>CY</v>
          </cell>
          <cell r="D1838" t="str">
            <v>ROCK CHANNEL PROTECTION, TYPE C WITH FILTER, AS PER PLAN</v>
          </cell>
          <cell r="F1838">
            <v>0</v>
          </cell>
          <cell r="G1838"/>
        </row>
        <row r="1839">
          <cell r="A1839" t="str">
            <v>601E32204</v>
          </cell>
          <cell r="B1839"/>
          <cell r="C1839" t="str">
            <v>CY</v>
          </cell>
          <cell r="D1839" t="str">
            <v>ROCK CHANNEL PROTECTION, TYPE C WITH GEOTEXTILE FABRIC</v>
          </cell>
          <cell r="F1839">
            <v>0</v>
          </cell>
          <cell r="G1839"/>
        </row>
        <row r="1840">
          <cell r="A1840" t="str">
            <v>601E32205</v>
          </cell>
          <cell r="B1840"/>
          <cell r="C1840" t="str">
            <v>CY</v>
          </cell>
          <cell r="D1840" t="str">
            <v>ROCK CHANNEL PROTECTION, TYPE C WITH GEOTEXTILE FABRIC, AS PER PLAN</v>
          </cell>
          <cell r="F1840">
            <v>0</v>
          </cell>
          <cell r="G1840"/>
        </row>
        <row r="1841">
          <cell r="A1841" t="str">
            <v>601E32210</v>
          </cell>
          <cell r="B1841"/>
          <cell r="C1841" t="str">
            <v>CY</v>
          </cell>
          <cell r="D1841" t="str">
            <v>ROCK CHANNEL PROTECTION, TYPE C WITH AGGREGATE FILTER</v>
          </cell>
          <cell r="F1841">
            <v>0</v>
          </cell>
          <cell r="G1841"/>
        </row>
        <row r="1842">
          <cell r="A1842" t="str">
            <v>601E32211</v>
          </cell>
          <cell r="B1842"/>
          <cell r="C1842" t="str">
            <v>CY</v>
          </cell>
          <cell r="D1842" t="str">
            <v>ROCK CHANNEL PROTECTION, TYPE C WITH AGGREGATE FILTER, AS PER PLAN</v>
          </cell>
          <cell r="F1842">
            <v>0</v>
          </cell>
          <cell r="G1842"/>
        </row>
        <row r="1843">
          <cell r="A1843" t="str">
            <v>601E32300</v>
          </cell>
          <cell r="B1843"/>
          <cell r="C1843" t="str">
            <v>CY</v>
          </cell>
          <cell r="D1843" t="str">
            <v>ROCK CHANNEL PROTECTION, TYPE D WITH FILTER</v>
          </cell>
          <cell r="F1843">
            <v>0</v>
          </cell>
          <cell r="G1843"/>
        </row>
        <row r="1844">
          <cell r="A1844" t="str">
            <v>601E32301</v>
          </cell>
          <cell r="B1844"/>
          <cell r="C1844" t="str">
            <v>CY</v>
          </cell>
          <cell r="D1844" t="str">
            <v>ROCK CHANNEL PROTECTION, TYPE D WITH FILTER, AS PER PLAN</v>
          </cell>
          <cell r="F1844">
            <v>0</v>
          </cell>
          <cell r="G1844"/>
        </row>
        <row r="1845">
          <cell r="A1845" t="str">
            <v>601E32304</v>
          </cell>
          <cell r="B1845"/>
          <cell r="C1845" t="str">
            <v>CY</v>
          </cell>
          <cell r="D1845" t="str">
            <v>ROCK CHANNEL PROTECTION, TYPE D WITH GEOTEXTILE FABRIC</v>
          </cell>
          <cell r="F1845">
            <v>0</v>
          </cell>
          <cell r="G1845"/>
        </row>
        <row r="1846">
          <cell r="A1846" t="str">
            <v>601E32305</v>
          </cell>
          <cell r="C1846" t="str">
            <v>CY</v>
          </cell>
          <cell r="D1846" t="str">
            <v>ROCK CHANNEL PROTECTION, TYPE D WITH GEOTEXTILE FABRIC, AS PER PLAN</v>
          </cell>
          <cell r="F1846">
            <v>0</v>
          </cell>
          <cell r="G1846"/>
        </row>
        <row r="1847">
          <cell r="A1847" t="str">
            <v>601E32310</v>
          </cell>
          <cell r="C1847" t="str">
            <v>CY</v>
          </cell>
          <cell r="D1847" t="str">
            <v>ROCK CHANNEL PROTECTION, TYPE D WITH AGGREGATE FILTER</v>
          </cell>
          <cell r="F1847">
            <v>0</v>
          </cell>
          <cell r="G1847"/>
        </row>
        <row r="1848">
          <cell r="A1848" t="str">
            <v>601E32311</v>
          </cell>
          <cell r="B1848"/>
          <cell r="C1848" t="str">
            <v>CY</v>
          </cell>
          <cell r="D1848" t="str">
            <v>ROCK CHANNEL PROTECTION, TYPE D WITH AGGREGATE FILTER, AS PER PLAN</v>
          </cell>
          <cell r="F1848">
            <v>0</v>
          </cell>
          <cell r="G1848"/>
        </row>
        <row r="1849">
          <cell r="A1849" t="str">
            <v>601E34000</v>
          </cell>
          <cell r="B1849"/>
          <cell r="C1849" t="str">
            <v>CY</v>
          </cell>
          <cell r="D1849" t="str">
            <v>ROCK CHANNEL PROTECTION, TYPE A WITHOUT FILTER</v>
          </cell>
          <cell r="F1849">
            <v>0</v>
          </cell>
          <cell r="G1849"/>
        </row>
        <row r="1850">
          <cell r="A1850" t="str">
            <v>601E34001</v>
          </cell>
          <cell r="B1850"/>
          <cell r="C1850" t="str">
            <v>CY</v>
          </cell>
          <cell r="D1850" t="str">
            <v>ROCK CHANNEL PROTECTION, TYPE A WITHOUT FILTER, AS PER PLAN</v>
          </cell>
          <cell r="F1850">
            <v>0</v>
          </cell>
          <cell r="G1850"/>
        </row>
        <row r="1851">
          <cell r="A1851" t="str">
            <v>601E34100</v>
          </cell>
          <cell r="B1851"/>
          <cell r="C1851" t="str">
            <v>CY</v>
          </cell>
          <cell r="D1851" t="str">
            <v>ROCK CHANNEL PROTECTION, TYPE B WITHOUT FILTER</v>
          </cell>
          <cell r="F1851">
            <v>0</v>
          </cell>
          <cell r="G1851"/>
        </row>
        <row r="1852">
          <cell r="A1852" t="str">
            <v>601E34101</v>
          </cell>
          <cell r="B1852"/>
          <cell r="C1852" t="str">
            <v>CY</v>
          </cell>
          <cell r="D1852" t="str">
            <v>ROCK CHANNEL PROTECTION, TYPE B WITHOUT FILTER, AS PER PLAN</v>
          </cell>
          <cell r="F1852">
            <v>0</v>
          </cell>
          <cell r="G1852"/>
        </row>
        <row r="1853">
          <cell r="A1853" t="str">
            <v>601E34200</v>
          </cell>
          <cell r="B1853"/>
          <cell r="C1853" t="str">
            <v>CY</v>
          </cell>
          <cell r="D1853" t="str">
            <v>ROCK CHANNEL PROTECTION, TYPE C WITHOUT FILTER</v>
          </cell>
          <cell r="F1853">
            <v>0</v>
          </cell>
          <cell r="G1853"/>
        </row>
        <row r="1854">
          <cell r="A1854" t="str">
            <v>601E34201</v>
          </cell>
          <cell r="B1854"/>
          <cell r="C1854" t="str">
            <v>CY</v>
          </cell>
          <cell r="D1854" t="str">
            <v>ROCK CHANNEL PROTECTION, TYPE C WITHOUT FILTER, AS PER PLAN</v>
          </cell>
          <cell r="F1854">
            <v>0</v>
          </cell>
          <cell r="G1854"/>
        </row>
        <row r="1855">
          <cell r="A1855" t="str">
            <v>601E34300</v>
          </cell>
          <cell r="B1855"/>
          <cell r="C1855" t="str">
            <v>CY</v>
          </cell>
          <cell r="D1855" t="str">
            <v>ROCK CHANNEL PROTECTION, TYPE D WITHOUT FILTER</v>
          </cell>
          <cell r="F1855">
            <v>0</v>
          </cell>
          <cell r="G1855"/>
        </row>
        <row r="1856">
          <cell r="A1856" t="str">
            <v>601E34301</v>
          </cell>
          <cell r="B1856"/>
          <cell r="C1856" t="str">
            <v>CY</v>
          </cell>
          <cell r="D1856" t="str">
            <v>ROCK CHANNEL PROTECTION, TYPE D WITHOUT FILTER, AS PER PLAN</v>
          </cell>
          <cell r="F1856">
            <v>0</v>
          </cell>
          <cell r="G1856"/>
        </row>
        <row r="1857">
          <cell r="A1857" t="str">
            <v>601E34400</v>
          </cell>
          <cell r="B1857"/>
          <cell r="C1857" t="str">
            <v>CY</v>
          </cell>
          <cell r="D1857" t="str">
            <v>ROCK CHANNEL PROTECTION, WITH GROUT</v>
          </cell>
          <cell r="F1857">
            <v>1</v>
          </cell>
          <cell r="G1857" t="str">
            <v>SPECIFY TYPE</v>
          </cell>
        </row>
        <row r="1858">
          <cell r="A1858" t="str">
            <v>601E34401</v>
          </cell>
          <cell r="C1858" t="str">
            <v>CY</v>
          </cell>
          <cell r="D1858" t="str">
            <v>ROCK CHANNEL PROTECTION, WITH GROUT, AS PER PLAN</v>
          </cell>
          <cell r="F1858">
            <v>0</v>
          </cell>
          <cell r="G1858"/>
        </row>
        <row r="1859">
          <cell r="A1859" t="str">
            <v>601E34500</v>
          </cell>
          <cell r="B1859" t="str">
            <v>Y</v>
          </cell>
          <cell r="C1859" t="str">
            <v>CY</v>
          </cell>
          <cell r="D1859" t="str">
            <v>SPECIAL - STREAM CHANNEL ROCK STOCKED PILED AND PLACED</v>
          </cell>
          <cell r="F1859">
            <v>0</v>
          </cell>
          <cell r="G1859"/>
        </row>
        <row r="1860">
          <cell r="A1860" t="str">
            <v>601E35000</v>
          </cell>
          <cell r="C1860" t="str">
            <v>CY</v>
          </cell>
          <cell r="D1860" t="str">
            <v>ROCK CHANNEL PROTECTION, MISC.:</v>
          </cell>
          <cell r="F1860">
            <v>1</v>
          </cell>
          <cell r="G1860">
            <v>1</v>
          </cell>
        </row>
        <row r="1861">
          <cell r="A1861" t="str">
            <v>601E35100</v>
          </cell>
          <cell r="C1861" t="str">
            <v>LS</v>
          </cell>
          <cell r="D1861" t="str">
            <v>ROCK CHANNEL PROTECTION, MISC.:</v>
          </cell>
          <cell r="F1861">
            <v>1</v>
          </cell>
          <cell r="G1861">
            <v>1</v>
          </cell>
        </row>
        <row r="1862">
          <cell r="A1862" t="str">
            <v>601E37500</v>
          </cell>
          <cell r="C1862" t="str">
            <v>FT</v>
          </cell>
          <cell r="D1862" t="str">
            <v>PAVED GUTTER, TYPE 1-2</v>
          </cell>
          <cell r="F1862">
            <v>0</v>
          </cell>
          <cell r="G1862"/>
        </row>
        <row r="1863">
          <cell r="A1863" t="str">
            <v>601E37501</v>
          </cell>
          <cell r="C1863" t="str">
            <v>FT</v>
          </cell>
          <cell r="D1863" t="str">
            <v>PAVED GUTTER, TYPE 1-2, AS PER PLAN</v>
          </cell>
          <cell r="F1863">
            <v>0</v>
          </cell>
          <cell r="G1863"/>
        </row>
        <row r="1864">
          <cell r="A1864" t="str">
            <v>601E38000</v>
          </cell>
          <cell r="C1864" t="str">
            <v>FT</v>
          </cell>
          <cell r="D1864" t="str">
            <v>PAVED GUTTER, TYPE 1-4</v>
          </cell>
          <cell r="F1864">
            <v>0</v>
          </cell>
          <cell r="G1864"/>
        </row>
        <row r="1865">
          <cell r="A1865" t="str">
            <v>601E38001</v>
          </cell>
          <cell r="C1865" t="str">
            <v>FT</v>
          </cell>
          <cell r="D1865" t="str">
            <v>PAVED GUTTER, TYPE 1-4, AS PER PLAN</v>
          </cell>
          <cell r="F1865">
            <v>0</v>
          </cell>
          <cell r="G1865"/>
        </row>
        <row r="1866">
          <cell r="A1866" t="str">
            <v>601E38100</v>
          </cell>
          <cell r="C1866" t="str">
            <v>FT</v>
          </cell>
          <cell r="D1866" t="str">
            <v>PAVED GUTTER, TYPE 1-6</v>
          </cell>
          <cell r="F1866">
            <v>0</v>
          </cell>
          <cell r="G1866"/>
        </row>
        <row r="1867">
          <cell r="A1867" t="str">
            <v>601E38101</v>
          </cell>
          <cell r="C1867" t="str">
            <v>FT</v>
          </cell>
          <cell r="D1867" t="str">
            <v>PAVED GUTTER, TYPE 1-6, AS PER PLAN</v>
          </cell>
          <cell r="F1867">
            <v>0</v>
          </cell>
          <cell r="G1867"/>
        </row>
        <row r="1868">
          <cell r="A1868" t="str">
            <v>601E38110</v>
          </cell>
          <cell r="C1868" t="str">
            <v>FT</v>
          </cell>
          <cell r="D1868" t="str">
            <v>PAVED GUTTER, TYPE 1-8</v>
          </cell>
          <cell r="F1868">
            <v>0</v>
          </cell>
          <cell r="G1868"/>
        </row>
        <row r="1869">
          <cell r="A1869" t="str">
            <v>601E38400</v>
          </cell>
          <cell r="C1869" t="str">
            <v>FT</v>
          </cell>
          <cell r="D1869" t="str">
            <v>PAVED GUTTER, TYPE 2</v>
          </cell>
          <cell r="F1869">
            <v>0</v>
          </cell>
          <cell r="G1869"/>
        </row>
        <row r="1870">
          <cell r="A1870" t="str">
            <v>601E38401</v>
          </cell>
          <cell r="C1870" t="str">
            <v>FT</v>
          </cell>
          <cell r="D1870" t="str">
            <v>PAVED GUTTER, TYPE 2, AS PER PLAN</v>
          </cell>
          <cell r="F1870">
            <v>0</v>
          </cell>
          <cell r="G1870"/>
        </row>
        <row r="1871">
          <cell r="A1871" t="str">
            <v>601E38500</v>
          </cell>
          <cell r="C1871" t="str">
            <v>FT</v>
          </cell>
          <cell r="D1871" t="str">
            <v>PAVED GUTTER, TYPE 3</v>
          </cell>
          <cell r="F1871">
            <v>0</v>
          </cell>
          <cell r="G1871"/>
        </row>
        <row r="1872">
          <cell r="A1872" t="str">
            <v>601E38501</v>
          </cell>
          <cell r="C1872" t="str">
            <v>FT</v>
          </cell>
          <cell r="D1872" t="str">
            <v>PAVED GUTTER, TYPE 3, AS PER PLAN</v>
          </cell>
          <cell r="F1872">
            <v>0</v>
          </cell>
          <cell r="G1872"/>
        </row>
        <row r="1873">
          <cell r="A1873" t="str">
            <v>601E39000</v>
          </cell>
          <cell r="C1873" t="str">
            <v>FT</v>
          </cell>
          <cell r="D1873" t="str">
            <v>PAVED GUTTER, TYPE 4</v>
          </cell>
          <cell r="F1873">
            <v>0</v>
          </cell>
          <cell r="G1873"/>
        </row>
        <row r="1874">
          <cell r="A1874" t="str">
            <v>601E39001</v>
          </cell>
          <cell r="C1874" t="str">
            <v>FT</v>
          </cell>
          <cell r="D1874" t="str">
            <v>PAVED GUTTER, TYPE 4, AS PER PLAN</v>
          </cell>
          <cell r="F1874">
            <v>0</v>
          </cell>
          <cell r="G1874"/>
        </row>
        <row r="1875">
          <cell r="A1875" t="str">
            <v>601E39500</v>
          </cell>
          <cell r="C1875" t="str">
            <v>FT</v>
          </cell>
          <cell r="D1875" t="str">
            <v>PAVED GUTTER, TYPE 5</v>
          </cell>
          <cell r="F1875">
            <v>0</v>
          </cell>
          <cell r="G1875"/>
        </row>
        <row r="1876">
          <cell r="A1876" t="str">
            <v>601E39501</v>
          </cell>
          <cell r="C1876" t="str">
            <v>FT</v>
          </cell>
          <cell r="D1876" t="str">
            <v>PAVED GUTTER, TYPE 5, AS PER PLAN</v>
          </cell>
          <cell r="F1876">
            <v>0</v>
          </cell>
          <cell r="G1876"/>
        </row>
        <row r="1877">
          <cell r="A1877" t="str">
            <v>601E40000</v>
          </cell>
          <cell r="C1877" t="str">
            <v>FT</v>
          </cell>
          <cell r="D1877" t="str">
            <v>PAVED GUTTER, MISC.:</v>
          </cell>
          <cell r="F1877">
            <v>1</v>
          </cell>
          <cell r="G1877">
            <v>1</v>
          </cell>
        </row>
        <row r="1878">
          <cell r="A1878" t="str">
            <v>601E45020</v>
          </cell>
          <cell r="C1878" t="str">
            <v>SY</v>
          </cell>
          <cell r="D1878" t="str">
            <v>INFILTRATION BASIN FILTER</v>
          </cell>
          <cell r="F1878">
            <v>0</v>
          </cell>
          <cell r="G1878"/>
        </row>
        <row r="1879">
          <cell r="A1879" t="str">
            <v>601E45030</v>
          </cell>
          <cell r="C1879" t="str">
            <v>SY</v>
          </cell>
          <cell r="D1879" t="str">
            <v>DETENTION BASIN FILTER</v>
          </cell>
          <cell r="F1879">
            <v>0</v>
          </cell>
          <cell r="G1879"/>
        </row>
        <row r="1880">
          <cell r="A1880" t="str">
            <v>601E45040</v>
          </cell>
          <cell r="C1880" t="str">
            <v>CY</v>
          </cell>
          <cell r="D1880" t="str">
            <v>INFILTRATION TRENCH FILTER</v>
          </cell>
          <cell r="F1880">
            <v>0</v>
          </cell>
          <cell r="G1880"/>
        </row>
        <row r="1881">
          <cell r="A1881" t="str">
            <v>601E45050</v>
          </cell>
          <cell r="C1881" t="str">
            <v>CY</v>
          </cell>
          <cell r="D1881" t="str">
            <v>BIORETENTION CELL</v>
          </cell>
          <cell r="F1881">
            <v>0</v>
          </cell>
          <cell r="G1881"/>
        </row>
        <row r="1882">
          <cell r="A1882" t="str">
            <v>601E51000</v>
          </cell>
          <cell r="C1882" t="str">
            <v>CY</v>
          </cell>
          <cell r="D1882" t="str">
            <v>CHANNEL PROTECTION, MISC.:</v>
          </cell>
          <cell r="F1882">
            <v>1</v>
          </cell>
          <cell r="G1882">
            <v>1</v>
          </cell>
        </row>
        <row r="1883">
          <cell r="A1883" t="str">
            <v>601E52000</v>
          </cell>
          <cell r="C1883" t="str">
            <v>SY</v>
          </cell>
          <cell r="D1883" t="str">
            <v>CHANNEL PROTECTION, MISC.:</v>
          </cell>
          <cell r="F1883">
            <v>1</v>
          </cell>
          <cell r="G1883">
            <v>1</v>
          </cell>
        </row>
        <row r="1884">
          <cell r="A1884" t="str">
            <v>601E54000</v>
          </cell>
          <cell r="C1884" t="str">
            <v>LS</v>
          </cell>
          <cell r="D1884" t="str">
            <v>CHANNEL PROTECTION, MISC.:</v>
          </cell>
          <cell r="F1884">
            <v>1</v>
          </cell>
          <cell r="G1884">
            <v>1</v>
          </cell>
        </row>
        <row r="1885">
          <cell r="A1885" t="str">
            <v>601E55000</v>
          </cell>
          <cell r="C1885" t="str">
            <v>EACH</v>
          </cell>
          <cell r="D1885" t="str">
            <v>CHANNEL PROTECTION, MISC.:</v>
          </cell>
          <cell r="F1885">
            <v>1</v>
          </cell>
          <cell r="G1885">
            <v>1</v>
          </cell>
        </row>
        <row r="1886">
          <cell r="A1886" t="str">
            <v>602E10000</v>
          </cell>
          <cell r="C1886" t="str">
            <v>CY</v>
          </cell>
          <cell r="D1886" t="str">
            <v>BRICK MASONRY</v>
          </cell>
          <cell r="F1886">
            <v>0</v>
          </cell>
          <cell r="G1886"/>
        </row>
        <row r="1887">
          <cell r="A1887" t="str">
            <v>602E10001</v>
          </cell>
          <cell r="C1887" t="str">
            <v>CY</v>
          </cell>
          <cell r="D1887" t="str">
            <v>BRICK MASONRY, AS PER PLAN</v>
          </cell>
          <cell r="F1887">
            <v>0</v>
          </cell>
          <cell r="G1887"/>
        </row>
        <row r="1888">
          <cell r="A1888" t="str">
            <v>602E15000</v>
          </cell>
          <cell r="C1888" t="str">
            <v>CY</v>
          </cell>
          <cell r="D1888" t="str">
            <v>BLOCK MASONRY</v>
          </cell>
          <cell r="F1888">
            <v>0</v>
          </cell>
          <cell r="G1888"/>
        </row>
        <row r="1889">
          <cell r="A1889" t="str">
            <v>602E15001</v>
          </cell>
          <cell r="C1889" t="str">
            <v>CY</v>
          </cell>
          <cell r="D1889" t="str">
            <v>BLOCK MASONRY, AS PER PLAN</v>
          </cell>
          <cell r="F1889">
            <v>0</v>
          </cell>
          <cell r="G1889"/>
        </row>
        <row r="1890">
          <cell r="A1890" t="str">
            <v>602E20000</v>
          </cell>
          <cell r="C1890" t="str">
            <v>CY</v>
          </cell>
          <cell r="D1890" t="str">
            <v>CONCRETE MASONRY</v>
          </cell>
          <cell r="F1890">
            <v>0</v>
          </cell>
          <cell r="G1890"/>
        </row>
        <row r="1891">
          <cell r="A1891" t="str">
            <v>602E20001</v>
          </cell>
          <cell r="C1891" t="str">
            <v>CY</v>
          </cell>
          <cell r="D1891" t="str">
            <v>CONCRETE MASONRY, AS PER PLAN</v>
          </cell>
          <cell r="F1891">
            <v>0</v>
          </cell>
          <cell r="G1891"/>
        </row>
        <row r="1892">
          <cell r="A1892" t="str">
            <v>602E97000</v>
          </cell>
          <cell r="C1892" t="str">
            <v>SF</v>
          </cell>
          <cell r="D1892" t="str">
            <v>MASONRY, MISC.:</v>
          </cell>
          <cell r="F1892">
            <v>1</v>
          </cell>
          <cell r="G1892">
            <v>1</v>
          </cell>
        </row>
        <row r="1893">
          <cell r="A1893" t="str">
            <v>602E98000</v>
          </cell>
          <cell r="C1893" t="str">
            <v>LS</v>
          </cell>
          <cell r="D1893" t="str">
            <v>MASONRY, MISC.:</v>
          </cell>
          <cell r="F1893">
            <v>1</v>
          </cell>
          <cell r="G1893">
            <v>1</v>
          </cell>
        </row>
        <row r="1894">
          <cell r="A1894" t="str">
            <v>602E98100</v>
          </cell>
          <cell r="C1894" t="str">
            <v>FT</v>
          </cell>
          <cell r="D1894" t="str">
            <v>MASONRY, MISC.:</v>
          </cell>
          <cell r="F1894">
            <v>1</v>
          </cell>
          <cell r="G1894">
            <v>1</v>
          </cell>
        </row>
        <row r="1895">
          <cell r="A1895" t="str">
            <v>602E98200</v>
          </cell>
          <cell r="C1895" t="str">
            <v>CY</v>
          </cell>
          <cell r="D1895" t="str">
            <v>MASONRY, MISC.:</v>
          </cell>
          <cell r="F1895">
            <v>1</v>
          </cell>
          <cell r="G1895">
            <v>1</v>
          </cell>
        </row>
        <row r="1896">
          <cell r="A1896" t="str">
            <v>602E98300</v>
          </cell>
          <cell r="C1896" t="str">
            <v>EACH</v>
          </cell>
          <cell r="D1896" t="str">
            <v>MASONRY, MISC.:</v>
          </cell>
          <cell r="F1896">
            <v>1</v>
          </cell>
          <cell r="G1896">
            <v>1</v>
          </cell>
        </row>
        <row r="1897">
          <cell r="A1897" t="str">
            <v>605E05100</v>
          </cell>
          <cell r="C1897" t="str">
            <v>FT</v>
          </cell>
          <cell r="D1897" t="str">
            <v>4" SHALLOW PIPE UNDERDRAINS</v>
          </cell>
          <cell r="F1897">
            <v>0</v>
          </cell>
          <cell r="G1897"/>
        </row>
        <row r="1898">
          <cell r="A1898" t="str">
            <v>605E05101</v>
          </cell>
          <cell r="C1898" t="str">
            <v>FT</v>
          </cell>
          <cell r="D1898" t="str">
            <v>4" SHALLOW PIPE UNDERDRAINS, AS PER PLAN</v>
          </cell>
          <cell r="F1898">
            <v>0</v>
          </cell>
          <cell r="G1898"/>
        </row>
        <row r="1899">
          <cell r="A1899" t="str">
            <v>605E05110</v>
          </cell>
          <cell r="C1899" t="str">
            <v>FT</v>
          </cell>
          <cell r="D1899" t="str">
            <v>4" SHALLOW PIPE UNDERDRAINS WITH GEOTEXTILE FABRIC</v>
          </cell>
          <cell r="F1899">
            <v>0</v>
          </cell>
          <cell r="G1899"/>
        </row>
        <row r="1900">
          <cell r="A1900" t="str">
            <v>605E05111</v>
          </cell>
          <cell r="C1900" t="str">
            <v>FT</v>
          </cell>
          <cell r="D1900" t="str">
            <v>4" SHALLOW PIPE UNDERDRAINS WITH GEOTEXTILE FABRIC, AS PER PLAN</v>
          </cell>
          <cell r="F1900">
            <v>0</v>
          </cell>
          <cell r="G1900"/>
        </row>
        <row r="1901">
          <cell r="A1901" t="str">
            <v>605E05150</v>
          </cell>
          <cell r="C1901" t="str">
            <v>FT</v>
          </cell>
          <cell r="D1901" t="str">
            <v>4" DEEP PIPE UNDERDRAINS</v>
          </cell>
          <cell r="F1901">
            <v>0</v>
          </cell>
          <cell r="G1901"/>
        </row>
        <row r="1902">
          <cell r="A1902" t="str">
            <v>605E05151</v>
          </cell>
          <cell r="C1902" t="str">
            <v>FT</v>
          </cell>
          <cell r="D1902" t="str">
            <v>4" DEEP PIPE UNDERDRAINS, AS PER PLAN</v>
          </cell>
          <cell r="F1902">
            <v>0</v>
          </cell>
          <cell r="G1902"/>
        </row>
        <row r="1903">
          <cell r="A1903" t="str">
            <v>605E05200</v>
          </cell>
          <cell r="C1903" t="str">
            <v>FT</v>
          </cell>
          <cell r="D1903" t="str">
            <v>4" UNCLASSIFIED PIPE UNDERDRAINS</v>
          </cell>
          <cell r="F1903">
            <v>0</v>
          </cell>
          <cell r="G1903"/>
        </row>
        <row r="1904">
          <cell r="A1904" t="str">
            <v>605E05201</v>
          </cell>
          <cell r="C1904" t="str">
            <v>FT</v>
          </cell>
          <cell r="D1904" t="str">
            <v>4" UNCLASSIFIED PIPE UNDERDRAINS, AS PER PLAN</v>
          </cell>
          <cell r="F1904">
            <v>0</v>
          </cell>
          <cell r="G1904"/>
        </row>
        <row r="1905">
          <cell r="A1905" t="str">
            <v>605E05210</v>
          </cell>
          <cell r="C1905" t="str">
            <v>FT</v>
          </cell>
          <cell r="D1905" t="str">
            <v>4" UNCLASSIFIED PIPE UNDERDRAINS WITH GEOTEXTILE FABRIC</v>
          </cell>
          <cell r="F1905">
            <v>0</v>
          </cell>
          <cell r="G1905"/>
        </row>
        <row r="1906">
          <cell r="A1906" t="str">
            <v>605E05211</v>
          </cell>
          <cell r="C1906" t="str">
            <v>FT</v>
          </cell>
          <cell r="D1906" t="str">
            <v>4" UNCLASSIFIED PIPE UNDERDRAINS WITH GEOTEXTILE FABRIC, AS PER PLAN</v>
          </cell>
          <cell r="F1906">
            <v>0</v>
          </cell>
          <cell r="G1906"/>
        </row>
        <row r="1907">
          <cell r="A1907" t="str">
            <v>605E05220</v>
          </cell>
          <cell r="C1907" t="str">
            <v>FT</v>
          </cell>
          <cell r="D1907" t="str">
            <v>4" ROCK CUT UNDERDRAINS</v>
          </cell>
          <cell r="F1907">
            <v>0</v>
          </cell>
          <cell r="G1907"/>
        </row>
        <row r="1908">
          <cell r="A1908" t="str">
            <v>605E05221</v>
          </cell>
          <cell r="C1908" t="str">
            <v>FT</v>
          </cell>
          <cell r="D1908" t="str">
            <v>4" ROCK CUT UNDERDRAINS, AS PER PLAN</v>
          </cell>
          <cell r="F1908">
            <v>0</v>
          </cell>
          <cell r="G1908"/>
        </row>
        <row r="1909">
          <cell r="A1909" t="str">
            <v>605E05230</v>
          </cell>
          <cell r="C1909" t="str">
            <v>FT</v>
          </cell>
          <cell r="D1909" t="str">
            <v>4" ROCK CUT UNDERDRAINS WITH GEOTEXTILE FABRIC</v>
          </cell>
          <cell r="F1909">
            <v>0</v>
          </cell>
          <cell r="G1909"/>
        </row>
        <row r="1910">
          <cell r="A1910" t="str">
            <v>605E05231</v>
          </cell>
          <cell r="C1910" t="str">
            <v>FT</v>
          </cell>
          <cell r="D1910" t="str">
            <v>4" ROCK CUT UNDERDRAINS WITH GEOTEXTILE FABRIC, AS PER PLAN</v>
          </cell>
          <cell r="F1910">
            <v>0</v>
          </cell>
          <cell r="G1910"/>
        </row>
        <row r="1911">
          <cell r="A1911" t="str">
            <v>605E06000</v>
          </cell>
          <cell r="C1911" t="str">
            <v>FT</v>
          </cell>
          <cell r="D1911" t="str">
            <v>4" BASE PIPE UNDERDRAINS</v>
          </cell>
          <cell r="F1911">
            <v>0</v>
          </cell>
          <cell r="G1911"/>
        </row>
        <row r="1912">
          <cell r="A1912" t="str">
            <v>605E06001</v>
          </cell>
          <cell r="C1912" t="str">
            <v>FT</v>
          </cell>
          <cell r="D1912" t="str">
            <v>4" BASE PIPE UNDERDRAINS, AS PER PLAN</v>
          </cell>
          <cell r="F1912">
            <v>0</v>
          </cell>
          <cell r="G1912"/>
        </row>
        <row r="1913">
          <cell r="A1913" t="str">
            <v>605E06020</v>
          </cell>
          <cell r="C1913" t="str">
            <v>FT</v>
          </cell>
          <cell r="D1913" t="str">
            <v>4" BASE PIPE UNDERDRAINS WITH GEOTEXTILE FABRIC</v>
          </cell>
          <cell r="F1913">
            <v>0</v>
          </cell>
          <cell r="G1913"/>
        </row>
        <row r="1914">
          <cell r="A1914" t="str">
            <v>605E06021</v>
          </cell>
          <cell r="C1914" t="str">
            <v>FT</v>
          </cell>
          <cell r="D1914" t="str">
            <v>4" BASE PIPE UNDERDRAINS WITH GEOTEXTILE FABRIC, AS PER PLAN</v>
          </cell>
          <cell r="F1914">
            <v>0</v>
          </cell>
          <cell r="G1914"/>
        </row>
        <row r="1915">
          <cell r="A1915" t="str">
            <v>605E11000</v>
          </cell>
          <cell r="C1915" t="str">
            <v>FT</v>
          </cell>
          <cell r="D1915" t="str">
            <v>6" CONSTRUCTION UNDERDRAINS</v>
          </cell>
          <cell r="F1915">
            <v>0</v>
          </cell>
          <cell r="G1915"/>
        </row>
        <row r="1916">
          <cell r="A1916" t="str">
            <v>605E11001</v>
          </cell>
          <cell r="C1916" t="str">
            <v>FT</v>
          </cell>
          <cell r="D1916" t="str">
            <v>6" CONSTRUCTION UNDERDRAINS, AS PER PLAN</v>
          </cell>
          <cell r="F1916">
            <v>0</v>
          </cell>
          <cell r="G1916"/>
        </row>
        <row r="1917">
          <cell r="A1917" t="str">
            <v>605E11100</v>
          </cell>
          <cell r="C1917" t="str">
            <v>FT</v>
          </cell>
          <cell r="D1917" t="str">
            <v>6" SHALLOW PIPE UNDERDRAINS</v>
          </cell>
          <cell r="F1917">
            <v>0</v>
          </cell>
          <cell r="G1917"/>
        </row>
        <row r="1918">
          <cell r="A1918" t="str">
            <v>605E11101</v>
          </cell>
          <cell r="C1918" t="str">
            <v>FT</v>
          </cell>
          <cell r="D1918" t="str">
            <v>6" SHALLOW PIPE UNDERDRAINS, AS PER PLAN</v>
          </cell>
          <cell r="F1918">
            <v>0</v>
          </cell>
          <cell r="G1918"/>
        </row>
        <row r="1919">
          <cell r="A1919" t="str">
            <v>605E11110</v>
          </cell>
          <cell r="C1919" t="str">
            <v>FT</v>
          </cell>
          <cell r="D1919" t="str">
            <v>6" SHALLOW PIPE UNDERDRAINS WITH GEOTEXTILE FABRIC</v>
          </cell>
          <cell r="F1919">
            <v>0</v>
          </cell>
          <cell r="G1919"/>
        </row>
        <row r="1920">
          <cell r="A1920" t="str">
            <v>605E11111</v>
          </cell>
          <cell r="C1920" t="str">
            <v>FT</v>
          </cell>
          <cell r="D1920" t="str">
            <v>6" SHALLOW PIPE UNDERDRAINS WITH GEOTEXTILE FABRIC, AS PER PLAN</v>
          </cell>
          <cell r="F1920">
            <v>0</v>
          </cell>
          <cell r="G1920"/>
        </row>
        <row r="1921">
          <cell r="A1921" t="str">
            <v>605E12200</v>
          </cell>
          <cell r="C1921" t="str">
            <v>FT</v>
          </cell>
          <cell r="D1921" t="str">
            <v>6" DEEP PIPE UNDERDRAINS</v>
          </cell>
          <cell r="F1921">
            <v>0</v>
          </cell>
          <cell r="G1921"/>
        </row>
        <row r="1922">
          <cell r="A1922" t="str">
            <v>605E12201</v>
          </cell>
          <cell r="C1922" t="str">
            <v>FT</v>
          </cell>
          <cell r="D1922" t="str">
            <v>6" DEEP PIPE UNDERDRAINS, AS PER PLAN</v>
          </cell>
          <cell r="F1922">
            <v>0</v>
          </cell>
          <cell r="G1922"/>
        </row>
        <row r="1923">
          <cell r="A1923" t="str">
            <v>605E12210</v>
          </cell>
          <cell r="C1923" t="str">
            <v>FT</v>
          </cell>
          <cell r="D1923" t="str">
            <v>6" DEEP PIPE UNDERDRAINS WITH GEOTEXTILE FABRIC</v>
          </cell>
          <cell r="F1923">
            <v>0</v>
          </cell>
          <cell r="G1923"/>
        </row>
        <row r="1924">
          <cell r="A1924" t="str">
            <v>605E12211</v>
          </cell>
          <cell r="C1924" t="str">
            <v>FT</v>
          </cell>
          <cell r="D1924" t="str">
            <v>6" DEEP PIPE UNDERDRAINS WITH GEOTEXTILE FABRIC, AS PER PLAN</v>
          </cell>
          <cell r="F1924">
            <v>0</v>
          </cell>
          <cell r="G1924"/>
        </row>
        <row r="1925">
          <cell r="A1925" t="str">
            <v>605E13300</v>
          </cell>
          <cell r="C1925" t="str">
            <v>FT</v>
          </cell>
          <cell r="D1925" t="str">
            <v>6" UNCLASSIFIED PIPE UNDERDRAINS</v>
          </cell>
          <cell r="F1925">
            <v>0</v>
          </cell>
          <cell r="G1925"/>
        </row>
        <row r="1926">
          <cell r="A1926" t="str">
            <v>605E13301</v>
          </cell>
          <cell r="C1926" t="str">
            <v>FT</v>
          </cell>
          <cell r="D1926" t="str">
            <v>6" UNCLASSIFIED PIPE UNDERDRAINS, AS PER PLAN</v>
          </cell>
          <cell r="F1926">
            <v>0</v>
          </cell>
          <cell r="G1926"/>
        </row>
        <row r="1927">
          <cell r="A1927" t="str">
            <v>605E13402</v>
          </cell>
          <cell r="C1927" t="str">
            <v>FT</v>
          </cell>
          <cell r="D1927" t="str">
            <v>6" UNCLASSIFIED PIPE UNDERDRAINS FOR SPRINGS</v>
          </cell>
          <cell r="F1927">
            <v>0</v>
          </cell>
          <cell r="G1927"/>
        </row>
        <row r="1928">
          <cell r="A1928" t="str">
            <v>605E13403</v>
          </cell>
          <cell r="C1928" t="str">
            <v>FT</v>
          </cell>
          <cell r="D1928" t="str">
            <v>6" UNCLASSIFIED PIPE UNDERDRAINS FOR SPRINGS, AS PER PLAN</v>
          </cell>
          <cell r="F1928">
            <v>0</v>
          </cell>
          <cell r="G1928"/>
        </row>
        <row r="1929">
          <cell r="A1929" t="str">
            <v>605E13410</v>
          </cell>
          <cell r="C1929" t="str">
            <v>FT</v>
          </cell>
          <cell r="D1929" t="str">
            <v>6" UNCLASSIFIED PIPE UNDERDRAINS WITH GEOTEXTILE FABRIC</v>
          </cell>
          <cell r="F1929">
            <v>0</v>
          </cell>
          <cell r="G1929"/>
        </row>
        <row r="1930">
          <cell r="A1930" t="str">
            <v>605E13411</v>
          </cell>
          <cell r="C1930" t="str">
            <v>FT</v>
          </cell>
          <cell r="D1930" t="str">
            <v>6" UNCLASSIFIED PIPE UNDERDRAINS WITH GEOTEXTILE FABRIC, AS PER PLAN</v>
          </cell>
          <cell r="F1930">
            <v>0</v>
          </cell>
          <cell r="G1930"/>
        </row>
        <row r="1931">
          <cell r="A1931" t="str">
            <v>605E13500</v>
          </cell>
          <cell r="C1931" t="str">
            <v>FT</v>
          </cell>
          <cell r="D1931" t="str">
            <v>6" ROCK CUT UNDERDRAINS</v>
          </cell>
          <cell r="F1931">
            <v>0</v>
          </cell>
          <cell r="G1931"/>
        </row>
        <row r="1932">
          <cell r="A1932" t="str">
            <v>605E13501</v>
          </cell>
          <cell r="C1932" t="str">
            <v>FT</v>
          </cell>
          <cell r="D1932" t="str">
            <v>6" ROCK CUT UNDERDRAINS, AS PER PLAN</v>
          </cell>
          <cell r="F1932">
            <v>0</v>
          </cell>
          <cell r="G1932"/>
        </row>
        <row r="1933">
          <cell r="A1933" t="str">
            <v>605E13510</v>
          </cell>
          <cell r="C1933" t="str">
            <v>FT</v>
          </cell>
          <cell r="D1933" t="str">
            <v>6" ROCK CUT UNDERDRAINS WITH GEOTEXTILE FABRIC</v>
          </cell>
          <cell r="F1933">
            <v>0</v>
          </cell>
          <cell r="G1933"/>
        </row>
        <row r="1934">
          <cell r="A1934" t="str">
            <v>605E14000</v>
          </cell>
          <cell r="C1934" t="str">
            <v>FT</v>
          </cell>
          <cell r="D1934" t="str">
            <v>6" BASE PIPE UNDERDRAINS</v>
          </cell>
          <cell r="F1934">
            <v>0</v>
          </cell>
          <cell r="G1934"/>
        </row>
        <row r="1935">
          <cell r="A1935" t="str">
            <v>605E14001</v>
          </cell>
          <cell r="C1935" t="str">
            <v>FT</v>
          </cell>
          <cell r="D1935" t="str">
            <v>6" BASE PIPE UNDERDRAINS, AS PER PLAN</v>
          </cell>
          <cell r="F1935">
            <v>0</v>
          </cell>
          <cell r="G1935"/>
        </row>
        <row r="1936">
          <cell r="A1936" t="str">
            <v>605E14020</v>
          </cell>
          <cell r="C1936" t="str">
            <v>FT</v>
          </cell>
          <cell r="D1936" t="str">
            <v>6" BASE PIPE UNDERDRAINS WITH GEOTEXTILE FABRIC</v>
          </cell>
          <cell r="F1936">
            <v>0</v>
          </cell>
          <cell r="G1936"/>
        </row>
        <row r="1937">
          <cell r="A1937" t="str">
            <v>605E14021</v>
          </cell>
          <cell r="C1937" t="str">
            <v>FT</v>
          </cell>
          <cell r="D1937" t="str">
            <v>6" BASE PIPE UNDERDRAINS WITH GEOTEXTILE FABRIC, AS PER PLAN</v>
          </cell>
          <cell r="F1937">
            <v>0</v>
          </cell>
          <cell r="G1937"/>
        </row>
        <row r="1938">
          <cell r="A1938" t="str">
            <v>605E31050</v>
          </cell>
          <cell r="C1938" t="str">
            <v>FT</v>
          </cell>
          <cell r="D1938" t="str">
            <v>18" PREFABRICATED EDGE UNDERDRAINS</v>
          </cell>
          <cell r="F1938">
            <v>0</v>
          </cell>
          <cell r="G1938"/>
        </row>
        <row r="1939">
          <cell r="A1939" t="str">
            <v>605E31051</v>
          </cell>
          <cell r="C1939" t="str">
            <v>FT</v>
          </cell>
          <cell r="D1939" t="str">
            <v>18" PREFABRICATED EDGE UNDERDRAINS, AS PER PLAN</v>
          </cell>
          <cell r="F1939">
            <v>0</v>
          </cell>
          <cell r="G1939"/>
        </row>
        <row r="1940">
          <cell r="A1940" t="str">
            <v>605E31100</v>
          </cell>
          <cell r="C1940" t="str">
            <v>FT</v>
          </cell>
          <cell r="D1940" t="str">
            <v>AGGREGATE DRAINS</v>
          </cell>
          <cell r="F1940">
            <v>0</v>
          </cell>
          <cell r="G1940"/>
        </row>
        <row r="1941">
          <cell r="A1941" t="str">
            <v>605E31101</v>
          </cell>
          <cell r="C1941" t="str">
            <v>FT</v>
          </cell>
          <cell r="D1941" t="str">
            <v>AGGREGATE DRAINS, AS PER PLAN</v>
          </cell>
          <cell r="F1941">
            <v>0</v>
          </cell>
          <cell r="G1941"/>
        </row>
        <row r="1942">
          <cell r="A1942" t="str">
            <v>605E32200</v>
          </cell>
          <cell r="C1942" t="str">
            <v>FT</v>
          </cell>
          <cell r="D1942" t="str">
            <v>AGGREGATE DRAINS FOR SPRINGS</v>
          </cell>
          <cell r="F1942">
            <v>0</v>
          </cell>
          <cell r="G1942"/>
        </row>
        <row r="1943">
          <cell r="A1943" t="str">
            <v>605E32201</v>
          </cell>
          <cell r="C1943" t="str">
            <v>LF</v>
          </cell>
          <cell r="D1943" t="str">
            <v>AGGREGATE DRAIN FOR SPRINGS, AS PER PLAN</v>
          </cell>
          <cell r="F1943">
            <v>0</v>
          </cell>
          <cell r="G1943"/>
        </row>
        <row r="1944">
          <cell r="A1944" t="str">
            <v>605E98000</v>
          </cell>
          <cell r="C1944" t="str">
            <v>FT</v>
          </cell>
          <cell r="D1944" t="str">
            <v>UNDERDRAINS, MISC.:</v>
          </cell>
          <cell r="F1944">
            <v>1</v>
          </cell>
          <cell r="G1944">
            <v>1</v>
          </cell>
        </row>
        <row r="1945">
          <cell r="A1945" t="str">
            <v>605E98300</v>
          </cell>
          <cell r="C1945" t="str">
            <v>EACH</v>
          </cell>
          <cell r="D1945" t="str">
            <v>UNDERDRAINS, MISC.:</v>
          </cell>
          <cell r="F1945">
            <v>1</v>
          </cell>
          <cell r="G1945">
            <v>1</v>
          </cell>
        </row>
        <row r="1946">
          <cell r="A1946" t="str">
            <v>606E10210</v>
          </cell>
          <cell r="B1946" t="str">
            <v>Y</v>
          </cell>
          <cell r="C1946" t="str">
            <v>SF</v>
          </cell>
          <cell r="D1946" t="str">
            <v>SPECIAL - NOISE BARRIER (REFLECTIVE)</v>
          </cell>
          <cell r="F1946">
            <v>0</v>
          </cell>
          <cell r="G1946"/>
        </row>
        <row r="1947">
          <cell r="A1947" t="str">
            <v>606E10310</v>
          </cell>
          <cell r="B1947" t="str">
            <v>Y</v>
          </cell>
          <cell r="C1947" t="str">
            <v>SF</v>
          </cell>
          <cell r="D1947" t="str">
            <v>SPECIAL - NOISE BARRIER (ABSORPTIVE)</v>
          </cell>
          <cell r="F1947">
            <v>0</v>
          </cell>
          <cell r="G1947"/>
        </row>
        <row r="1948">
          <cell r="A1948" t="str">
            <v>606E10600</v>
          </cell>
          <cell r="B1948" t="str">
            <v>Y</v>
          </cell>
          <cell r="C1948" t="str">
            <v>SY</v>
          </cell>
          <cell r="D1948" t="str">
            <v>SPECIAL - NOISE BARRIER COATING</v>
          </cell>
          <cell r="F1948">
            <v>0</v>
          </cell>
          <cell r="G1948"/>
        </row>
        <row r="1949">
          <cell r="A1949" t="str">
            <v>606E10710</v>
          </cell>
          <cell r="B1949" t="str">
            <v>Y</v>
          </cell>
          <cell r="C1949" t="str">
            <v>EACH</v>
          </cell>
          <cell r="D1949" t="str">
            <v>SPECIAL - NOISE BARRIER PANEL REMOVAL AND REPLACEMENT</v>
          </cell>
          <cell r="F1949">
            <v>0</v>
          </cell>
          <cell r="G1949"/>
        </row>
        <row r="1950">
          <cell r="A1950" t="str">
            <v>606E10720</v>
          </cell>
          <cell r="B1950" t="str">
            <v>Y</v>
          </cell>
          <cell r="C1950" t="str">
            <v>EACH</v>
          </cell>
          <cell r="D1950" t="str">
            <v>SPECIAL - NOISE BARRIER PANEL REMOVAL AND REUSE</v>
          </cell>
          <cell r="F1950">
            <v>0</v>
          </cell>
          <cell r="G1950"/>
        </row>
        <row r="1951">
          <cell r="A1951" t="str">
            <v>606E10810</v>
          </cell>
          <cell r="B1951" t="str">
            <v>Y</v>
          </cell>
          <cell r="C1951" t="str">
            <v>EACH</v>
          </cell>
          <cell r="D1951" t="str">
            <v>SPECIAL - NOISE BARRIER</v>
          </cell>
          <cell r="F1951">
            <v>1</v>
          </cell>
          <cell r="G1951" t="str">
            <v>ADD SUPPLEMENTAL DESCRIPTION</v>
          </cell>
        </row>
        <row r="1952">
          <cell r="A1952" t="str">
            <v>606E10900</v>
          </cell>
          <cell r="B1952" t="str">
            <v>Y</v>
          </cell>
          <cell r="C1952" t="str">
            <v>LS</v>
          </cell>
          <cell r="D1952" t="str">
            <v>SPECIAL - NOISE BARRIER</v>
          </cell>
          <cell r="F1952">
            <v>1</v>
          </cell>
          <cell r="G1952" t="str">
            <v>ADD SUPPLEMENTAL DESCRIPTION</v>
          </cell>
        </row>
        <row r="1953">
          <cell r="A1953" t="str">
            <v>606E10920</v>
          </cell>
          <cell r="B1953" t="str">
            <v>Y</v>
          </cell>
          <cell r="C1953" t="str">
            <v>SF</v>
          </cell>
          <cell r="D1953" t="str">
            <v>SPECIAL - NOISE BARRIER</v>
          </cell>
          <cell r="F1953">
            <v>1</v>
          </cell>
          <cell r="G1953" t="str">
            <v>ADD SUPPLEMENTAL DESCRIPTION</v>
          </cell>
        </row>
        <row r="1954">
          <cell r="A1954" t="str">
            <v>606E10930</v>
          </cell>
          <cell r="B1954" t="str">
            <v>Y</v>
          </cell>
          <cell r="C1954" t="str">
            <v>FT</v>
          </cell>
          <cell r="D1954" t="str">
            <v>SPECIAL - NOISE BARRIER</v>
          </cell>
          <cell r="F1954">
            <v>1</v>
          </cell>
          <cell r="G1954" t="str">
            <v>ADD SUPPLEMENTAL DESCRIPTION</v>
          </cell>
        </row>
        <row r="1955">
          <cell r="A1955" t="str">
            <v>606E10940</v>
          </cell>
          <cell r="B1955" t="str">
            <v>Y</v>
          </cell>
          <cell r="C1955" t="str">
            <v>SY</v>
          </cell>
          <cell r="D1955" t="str">
            <v>SPECIAL - NOISE BARRIER</v>
          </cell>
          <cell r="F1955">
            <v>1</v>
          </cell>
          <cell r="G1955" t="str">
            <v>ADD SUPPLEMENTAL DESCRIPTION</v>
          </cell>
        </row>
        <row r="1956">
          <cell r="A1956" t="str">
            <v>606E11000</v>
          </cell>
          <cell r="C1956" t="str">
            <v>FT</v>
          </cell>
          <cell r="D1956" t="str">
            <v>GUARDRAIL, THRIE BEAM RAIL AND TRANSITION SECTION</v>
          </cell>
          <cell r="F1956">
            <v>0</v>
          </cell>
          <cell r="G1956"/>
        </row>
        <row r="1957">
          <cell r="A1957" t="str">
            <v>606E11001</v>
          </cell>
          <cell r="C1957" t="str">
            <v>FT</v>
          </cell>
          <cell r="D1957" t="str">
            <v>GUARDRAIL, THRIE BEAM RAIL AND TRANSITION SECTION, AS PER PLAN</v>
          </cell>
          <cell r="F1957">
            <v>0</v>
          </cell>
          <cell r="G1957"/>
        </row>
        <row r="1958">
          <cell r="A1958" t="str">
            <v>606E12000</v>
          </cell>
          <cell r="C1958" t="str">
            <v>FT</v>
          </cell>
          <cell r="D1958" t="str">
            <v>GUARDRAIL, TYPE 5MR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606E12500</v>
          </cell>
          <cell r="C1959" t="str">
            <v>FT</v>
          </cell>
          <cell r="D1959" t="str">
            <v>GUARDRAIL, TYPE 4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606E12501</v>
          </cell>
          <cell r="C1960" t="str">
            <v>FT</v>
          </cell>
          <cell r="D1960" t="str">
            <v>GUARDRAIL, TYPE 4,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606E13000</v>
          </cell>
          <cell r="C1961" t="str">
            <v>FT</v>
          </cell>
          <cell r="D1961" t="str">
            <v>GUARDRAIL, TYPE 5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606E13001</v>
          </cell>
          <cell r="C1962" t="str">
            <v>FT</v>
          </cell>
          <cell r="D1962" t="str">
            <v>GUARDRAIL, TYPE 5, AS PER PLAN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606E13010</v>
          </cell>
          <cell r="C1963" t="str">
            <v>FT</v>
          </cell>
          <cell r="D1963" t="str">
            <v>GUARDRAIL, TYPE 5 WITH TUBULAR BACKUP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606E13011</v>
          </cell>
          <cell r="C1964" t="str">
            <v>FT</v>
          </cell>
          <cell r="D1964" t="str">
            <v>GUARDRAIL, TYPE 5 WITH TUBULAR BACKUP,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606E13020</v>
          </cell>
          <cell r="C1965" t="str">
            <v>FT</v>
          </cell>
          <cell r="D1965" t="str">
            <v>GUARDRAIL, TYPE 5 WITH DOUBLE RAILS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606E13021</v>
          </cell>
          <cell r="C1966" t="str">
            <v>FT</v>
          </cell>
          <cell r="D1966" t="str">
            <v>GUARDRAIL, TYPE 5 WITH DOUBLE RAILS, AS PER PLAN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606E13024</v>
          </cell>
          <cell r="C1967" t="str">
            <v>FT</v>
          </cell>
          <cell r="D1967" t="str">
            <v>GUARDRAIL, TYPE 5 WITH DOUBLE RAILS AND DOUBLE POSTS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606E13030</v>
          </cell>
          <cell r="C1968" t="str">
            <v>FT</v>
          </cell>
          <cell r="D1968" t="str">
            <v>GUARDRAIL, TYPE 5, USING 9 FOOT POSTS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606E13031</v>
          </cell>
          <cell r="C1969" t="str">
            <v>FT</v>
          </cell>
          <cell r="D1969" t="str">
            <v>GUARDRAIL, TYPE 5, USING 9 FOOT POSTS, AS PER PLAN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606E13040</v>
          </cell>
          <cell r="C1970" t="str">
            <v>FT</v>
          </cell>
          <cell r="D1970" t="str">
            <v>GUARDRAIL, NESTED TYPE 5 WITH TUBULAR BACKUP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606E13041</v>
          </cell>
          <cell r="C1971" t="str">
            <v>FT</v>
          </cell>
          <cell r="D1971" t="str">
            <v>GUARDRAIL, NESTED TYPE 5 WITH TUBULAR BACKUP, AS PER PLAN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606E13050</v>
          </cell>
          <cell r="C1972" t="str">
            <v>FT</v>
          </cell>
          <cell r="D1972" t="str">
            <v>GUARDRAIL, TYPE 5A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606E13051</v>
          </cell>
          <cell r="C1973" t="str">
            <v>FT</v>
          </cell>
          <cell r="D1973" t="str">
            <v>GUARDRAIL, TYPE 5A, AS PER PLAN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606E13070</v>
          </cell>
          <cell r="C1974" t="str">
            <v>FT</v>
          </cell>
          <cell r="D1974" t="str">
            <v>GUARDRAIL, TYPE 5A, USING 9 FOOT POSTS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606E14000</v>
          </cell>
          <cell r="C1975" t="str">
            <v>FT</v>
          </cell>
          <cell r="D1975" t="str">
            <v>GUARDRAIL, TYPE 8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606E15050</v>
          </cell>
          <cell r="C1976" t="str">
            <v>FT</v>
          </cell>
          <cell r="D1976" t="str">
            <v>GUARDRAIL, TYPE MGS</v>
          </cell>
          <cell r="F1976">
            <v>0</v>
          </cell>
          <cell r="G1976"/>
        </row>
        <row r="1977">
          <cell r="A1977" t="str">
            <v>606E15051</v>
          </cell>
          <cell r="C1977" t="str">
            <v>FT</v>
          </cell>
          <cell r="D1977" t="str">
            <v>GUARDRAIL, TYPE MGS, AS PER PLAN</v>
          </cell>
          <cell r="F1977">
            <v>0</v>
          </cell>
          <cell r="G1977"/>
        </row>
        <row r="1978">
          <cell r="A1978" t="str">
            <v>606E15100</v>
          </cell>
          <cell r="C1978" t="str">
            <v>FT</v>
          </cell>
          <cell r="D1978" t="str">
            <v>GUARDRAIL, TYPE MGS WITH LONG POSTS</v>
          </cell>
          <cell r="F1978">
            <v>0</v>
          </cell>
          <cell r="G1978"/>
        </row>
        <row r="1979">
          <cell r="A1979" t="str">
            <v>606E15101</v>
          </cell>
          <cell r="C1979" t="str">
            <v>FT</v>
          </cell>
          <cell r="D1979" t="str">
            <v>GUARDRAIL, TYPE MGS WITH LONG POSTS, AS PER PLAN</v>
          </cell>
          <cell r="F1979">
            <v>0</v>
          </cell>
          <cell r="G1979"/>
        </row>
        <row r="1980">
          <cell r="A1980" t="str">
            <v>606E15150</v>
          </cell>
          <cell r="C1980" t="str">
            <v>FT</v>
          </cell>
          <cell r="D1980" t="str">
            <v>GUARDRAIL, TYPE MGS HALF POST SPACING</v>
          </cell>
          <cell r="F1980">
            <v>0</v>
          </cell>
          <cell r="G1980"/>
        </row>
        <row r="1981">
          <cell r="A1981" t="str">
            <v>606E15151</v>
          </cell>
          <cell r="C1981" t="str">
            <v>FT</v>
          </cell>
          <cell r="D1981" t="str">
            <v>GUARDRAIL, TYPE MGS HALF POST SPACING, AS PER PLAN</v>
          </cell>
          <cell r="F1981">
            <v>0</v>
          </cell>
          <cell r="G1981"/>
        </row>
        <row r="1982">
          <cell r="A1982" t="str">
            <v>606E15200</v>
          </cell>
          <cell r="C1982" t="str">
            <v>FT</v>
          </cell>
          <cell r="D1982" t="str">
            <v>GUARDRAIL, TYPE MGS HALF POST SPACING WITH LONG POSTS</v>
          </cell>
          <cell r="F1982">
            <v>0</v>
          </cell>
          <cell r="G1982"/>
        </row>
        <row r="1983">
          <cell r="A1983" t="str">
            <v>606E15201</v>
          </cell>
          <cell r="C1983" t="str">
            <v>FT</v>
          </cell>
          <cell r="D1983" t="str">
            <v>GUARDRAIL, TYPE MGS HALF POST SPACING WITH LONG POSTS, AS PER PLAN</v>
          </cell>
          <cell r="F1983">
            <v>0</v>
          </cell>
          <cell r="G1983"/>
        </row>
        <row r="1984">
          <cell r="A1984" t="str">
            <v>606E15250</v>
          </cell>
          <cell r="C1984" t="str">
            <v>FT</v>
          </cell>
          <cell r="D1984" t="str">
            <v>GUARDRAIL, TYPE MGS QUARTER POST SPACING</v>
          </cell>
          <cell r="F1984">
            <v>0</v>
          </cell>
          <cell r="G1984"/>
        </row>
        <row r="1985">
          <cell r="A1985" t="str">
            <v>606E15251</v>
          </cell>
          <cell r="C1985" t="str">
            <v>FT</v>
          </cell>
          <cell r="D1985" t="str">
            <v>GUARDRAIL, TYPE MGS QUARTER POST SPACING, AS PER PLAN</v>
          </cell>
          <cell r="F1985">
            <v>0</v>
          </cell>
          <cell r="G1985"/>
        </row>
        <row r="1986">
          <cell r="A1986" t="str">
            <v>606E15300</v>
          </cell>
          <cell r="C1986" t="str">
            <v>FT</v>
          </cell>
          <cell r="D1986" t="str">
            <v>GUARDRAIL, TYPE MGS QUARTER POST SPACING WITH LONG POSTS</v>
          </cell>
          <cell r="F1986">
            <v>0</v>
          </cell>
          <cell r="G1986"/>
        </row>
        <row r="1987">
          <cell r="A1987" t="str">
            <v>606E15301</v>
          </cell>
          <cell r="C1987" t="str">
            <v>FT</v>
          </cell>
          <cell r="D1987" t="str">
            <v>GUARDRAIL, TYPE MGS QUARTER POST SPACING WITH LONG POSTS, AS PER PLAN</v>
          </cell>
          <cell r="F1987">
            <v>0</v>
          </cell>
          <cell r="G1987"/>
        </row>
        <row r="1988">
          <cell r="A1988" t="str">
            <v>606E15350</v>
          </cell>
          <cell r="C1988" t="str">
            <v>FT</v>
          </cell>
          <cell r="D1988" t="str">
            <v>GUARDRAIL, TYPE MGS WITH SOCKETED POSTS</v>
          </cell>
          <cell r="F1988">
            <v>0</v>
          </cell>
          <cell r="G1988"/>
        </row>
        <row r="1989">
          <cell r="A1989" t="str">
            <v>606E15400</v>
          </cell>
          <cell r="C1989" t="str">
            <v>FT</v>
          </cell>
          <cell r="D1989" t="str">
            <v>MGS GUARDRAIL, TYPE 8</v>
          </cell>
          <cell r="F1989">
            <v>0</v>
          </cell>
          <cell r="G1989"/>
        </row>
        <row r="1990">
          <cell r="A1990" t="str">
            <v>606E15500</v>
          </cell>
          <cell r="C1990" t="str">
            <v>FT</v>
          </cell>
          <cell r="D1990" t="str">
            <v>GUARDRAIL, BARRIER DESIGN, TYPE 5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606E15501</v>
          </cell>
          <cell r="C1991" t="str">
            <v>FT</v>
          </cell>
          <cell r="D1991" t="str">
            <v>GUARDRAIL, BARRIER DESIGN, TYPE 5, AS PER PLAN</v>
          </cell>
          <cell r="F1991">
            <v>0</v>
          </cell>
          <cell r="G1991" t="str">
            <v>REQUIRES PLAN INSERT SHEET</v>
          </cell>
        </row>
        <row r="1992">
          <cell r="A1992" t="str">
            <v>606E15550</v>
          </cell>
          <cell r="C1992" t="str">
            <v>FT</v>
          </cell>
          <cell r="D1992" t="str">
            <v>GUARDRAIL, BARRIER DESIGN, TYPE MGS</v>
          </cell>
          <cell r="F1992">
            <v>0</v>
          </cell>
          <cell r="G1992"/>
        </row>
        <row r="1993">
          <cell r="A1993" t="str">
            <v>606E15551</v>
          </cell>
          <cell r="C1993" t="str">
            <v>FT</v>
          </cell>
          <cell r="D1993" t="str">
            <v>GUARDRAIL, BARRIER DESIGN, TYPE MGS, AS PER PLAN</v>
          </cell>
          <cell r="F1993">
            <v>0</v>
          </cell>
          <cell r="G1993"/>
        </row>
        <row r="1994">
          <cell r="A1994" t="str">
            <v>606E16000</v>
          </cell>
          <cell r="C1994" t="str">
            <v>FT</v>
          </cell>
          <cell r="D1994" t="str">
            <v>GUARDRAIL REBUILT</v>
          </cell>
          <cell r="F1994">
            <v>0</v>
          </cell>
          <cell r="G1994"/>
        </row>
        <row r="1995">
          <cell r="A1995" t="str">
            <v>606E16001</v>
          </cell>
          <cell r="C1995" t="str">
            <v>FT</v>
          </cell>
          <cell r="D1995" t="str">
            <v>GUARDRAIL REBUILT, AS PER PLAN</v>
          </cell>
          <cell r="F1995">
            <v>0</v>
          </cell>
          <cell r="G1995"/>
        </row>
        <row r="1996">
          <cell r="A1996" t="str">
            <v>606E16050</v>
          </cell>
          <cell r="C1996" t="str">
            <v>FT</v>
          </cell>
          <cell r="D1996" t="str">
            <v>GUARDRAIL REBUILT, TYPE MGS</v>
          </cell>
          <cell r="F1996">
            <v>0</v>
          </cell>
          <cell r="G1996"/>
        </row>
        <row r="1997">
          <cell r="A1997" t="str">
            <v>606E16051</v>
          </cell>
          <cell r="C1997" t="str">
            <v>FT</v>
          </cell>
          <cell r="D1997" t="str">
            <v>GUARDRAIL REBUILT, TYPE MGS, AS PER PLAN</v>
          </cell>
          <cell r="F1997">
            <v>0</v>
          </cell>
          <cell r="G1997"/>
        </row>
        <row r="1998">
          <cell r="A1998" t="str">
            <v>606E16300</v>
          </cell>
          <cell r="C1998" t="str">
            <v>FT</v>
          </cell>
          <cell r="D1998" t="str">
            <v>GUARDRAIL REBUILT, TYPE 5MR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606E16301</v>
          </cell>
          <cell r="C1999" t="str">
            <v>FT</v>
          </cell>
          <cell r="D1999" t="str">
            <v>GUARDRAIL REBUILT, TYPE 5MR, AS PER PLAN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606E16400</v>
          </cell>
          <cell r="C2000" t="str">
            <v>FT</v>
          </cell>
          <cell r="D2000" t="str">
            <v>GUARDRAIL REBUILT, TYPE 4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606E16500</v>
          </cell>
          <cell r="C2001" t="str">
            <v>FT</v>
          </cell>
          <cell r="D2001" t="str">
            <v>GUARDRAIL REBUILT, TYPE 5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606E16501</v>
          </cell>
          <cell r="C2002" t="str">
            <v>FT</v>
          </cell>
          <cell r="D2002" t="str">
            <v>GUARDRAIL REBUILT, TYPE 5,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606E16550</v>
          </cell>
          <cell r="C2003" t="str">
            <v>FT</v>
          </cell>
          <cell r="D2003" t="str">
            <v>GUARDRAIL REBUILT, TYPE 5, USING 9 FOOT POSTS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606E16551</v>
          </cell>
          <cell r="C2004" t="str">
            <v>FT</v>
          </cell>
          <cell r="D2004" t="str">
            <v>GUARDRAIL REBUILT, TYPE 5, USING 9 FOOT POSTS,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606E16560</v>
          </cell>
          <cell r="C2005" t="str">
            <v>FT</v>
          </cell>
          <cell r="D2005" t="str">
            <v>GUARDRAIL REBUILT, TYPE MGS WITH LONG POSTS</v>
          </cell>
          <cell r="F2005">
            <v>0</v>
          </cell>
          <cell r="G2005"/>
        </row>
        <row r="2006">
          <cell r="A2006" t="str">
            <v>606E16561</v>
          </cell>
          <cell r="C2006" t="str">
            <v>FT</v>
          </cell>
          <cell r="D2006" t="str">
            <v>GUARDRAIL REBUILT, TYPE MGS WITH LONG POSTS, AS PER PLAN</v>
          </cell>
          <cell r="F2006">
            <v>0</v>
          </cell>
          <cell r="G2006"/>
        </row>
        <row r="2007">
          <cell r="A2007" t="str">
            <v>606E16600</v>
          </cell>
          <cell r="C2007" t="str">
            <v>FT</v>
          </cell>
          <cell r="D2007" t="str">
            <v>GUARDRAIL REBUILT, BARRIER DESIGN, TYPE 5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606E16601</v>
          </cell>
          <cell r="C2008" t="str">
            <v>FT</v>
          </cell>
          <cell r="D2008" t="str">
            <v>GUARDRAIL REBUILT, BARRIER DESIGN, TYPE 5,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606E16660</v>
          </cell>
          <cell r="C2009" t="str">
            <v>FT</v>
          </cell>
          <cell r="D2009" t="str">
            <v>GUARDRAIL REBUILT, BARRIER DESIGN, TYPE MGS</v>
          </cell>
          <cell r="F2009">
            <v>0</v>
          </cell>
          <cell r="G2009"/>
        </row>
        <row r="2010">
          <cell r="A2010" t="str">
            <v>606E16661</v>
          </cell>
          <cell r="C2010" t="str">
            <v>FT</v>
          </cell>
          <cell r="D2010" t="str">
            <v>GUARDRAIL REBUILT, BARRIER DESIGN, TYPE MGS, AS PER PLAN</v>
          </cell>
          <cell r="F2010">
            <v>0</v>
          </cell>
          <cell r="G2010"/>
        </row>
        <row r="2011">
          <cell r="A2011" t="str">
            <v>606E16700</v>
          </cell>
          <cell r="C2011" t="str">
            <v>FT</v>
          </cell>
          <cell r="D2011" t="str">
            <v>GUARDRAIL REBUILT, TYPE 5A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606E16701</v>
          </cell>
          <cell r="C2012" t="str">
            <v>FT</v>
          </cell>
          <cell r="D2012" t="str">
            <v>GUARDRAIL REBUILT, TYPE 5A,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606E16750</v>
          </cell>
          <cell r="C2013" t="str">
            <v>FT</v>
          </cell>
          <cell r="D2013" t="str">
            <v>GUARDRAIL REBUILT, TYPE MGS HALF POST SPACING</v>
          </cell>
          <cell r="F2013">
            <v>0</v>
          </cell>
          <cell r="G2013"/>
        </row>
        <row r="2014">
          <cell r="A2014" t="str">
            <v>606E16751</v>
          </cell>
          <cell r="C2014" t="str">
            <v>FT</v>
          </cell>
          <cell r="D2014" t="str">
            <v>GUARDRAIL REBUILT, TYPE MGS HALF POST SPACING, AS PER PLAN</v>
          </cell>
          <cell r="F2014">
            <v>0</v>
          </cell>
          <cell r="G2014"/>
        </row>
        <row r="2015">
          <cell r="A2015" t="str">
            <v>606E16800</v>
          </cell>
          <cell r="C2015" t="str">
            <v>FT</v>
          </cell>
          <cell r="D2015" t="str">
            <v>GUARDRAIL REBUILT, TYPE MGS HALF POST SPACING WITH LONG POSTS</v>
          </cell>
          <cell r="F2015">
            <v>0</v>
          </cell>
          <cell r="G2015"/>
        </row>
        <row r="2016">
          <cell r="A2016" t="str">
            <v>606E16801</v>
          </cell>
          <cell r="C2016" t="str">
            <v>FT</v>
          </cell>
          <cell r="D2016" t="str">
            <v>GUARDRAIL REBUILT, TYPE MGS HALF POST SPACING WITH LONG POSTS, AS PER PLAN</v>
          </cell>
          <cell r="F2016">
            <v>0</v>
          </cell>
          <cell r="G2016"/>
        </row>
        <row r="2017">
          <cell r="A2017" t="str">
            <v>606E16850</v>
          </cell>
          <cell r="C2017" t="str">
            <v>FT</v>
          </cell>
          <cell r="D2017" t="str">
            <v>GUARDRAIL REBUILT, TYPE MGS QUARTER POST SPACING</v>
          </cell>
          <cell r="F2017">
            <v>0</v>
          </cell>
          <cell r="G2017"/>
        </row>
        <row r="2018">
          <cell r="A2018" t="str">
            <v>606E16851</v>
          </cell>
          <cell r="C2018" t="str">
            <v>FT</v>
          </cell>
          <cell r="D2018" t="str">
            <v>GUARDRAIL REBUILT, TYPE MGS QUARTER POST SPACING, AS PER PLAN</v>
          </cell>
          <cell r="F2018">
            <v>0</v>
          </cell>
          <cell r="G2018"/>
        </row>
        <row r="2019">
          <cell r="A2019" t="str">
            <v>606E16900</v>
          </cell>
          <cell r="C2019" t="str">
            <v>FT</v>
          </cell>
          <cell r="D2019" t="str">
            <v>GUARDRAIL REBUILT, TYPE MGS QUARTER POST SPACING WITH LONG POSTS</v>
          </cell>
          <cell r="F2019">
            <v>0</v>
          </cell>
          <cell r="G2019"/>
        </row>
        <row r="2020">
          <cell r="A2020" t="str">
            <v>606E16901</v>
          </cell>
          <cell r="C2020" t="str">
            <v>FT</v>
          </cell>
          <cell r="D2020" t="str">
            <v>GUARDRAIL REBUILT, TYPE MGS QUARTER POST SPACING WITH LONG POSTS, AS PER PLAN</v>
          </cell>
          <cell r="F2020">
            <v>0</v>
          </cell>
          <cell r="G2020"/>
        </row>
        <row r="2021">
          <cell r="A2021" t="str">
            <v>606E17000</v>
          </cell>
          <cell r="C2021" t="str">
            <v>FT</v>
          </cell>
          <cell r="D2021" t="str">
            <v>RAISING TYPE 5 GUARDRAIL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606E17001</v>
          </cell>
          <cell r="B2022"/>
          <cell r="C2022" t="str">
            <v>FT</v>
          </cell>
          <cell r="D2022" t="str">
            <v>RAISING TYPE 5 GUARDRAIL,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606E17004</v>
          </cell>
          <cell r="B2023"/>
          <cell r="C2023" t="str">
            <v>FT</v>
          </cell>
          <cell r="D2023" t="str">
            <v>RAISING TYPE 5A GUARDRAIL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606E17010</v>
          </cell>
          <cell r="B2024"/>
          <cell r="C2024" t="str">
            <v>FT</v>
          </cell>
          <cell r="D2024" t="str">
            <v>RAISING EXISTING GUARDRAIL</v>
          </cell>
          <cell r="F2024">
            <v>0</v>
          </cell>
          <cell r="G2024" t="str">
            <v>OTHER THAN TYPE 5 GUARDRAIL</v>
          </cell>
        </row>
        <row r="2025">
          <cell r="A2025" t="str">
            <v>606E17050</v>
          </cell>
          <cell r="B2025"/>
          <cell r="C2025" t="str">
            <v>FT</v>
          </cell>
          <cell r="D2025" t="str">
            <v>RAISING TYPE MGS GUARDRAIL</v>
          </cell>
          <cell r="F2025">
            <v>0</v>
          </cell>
          <cell r="G2025"/>
        </row>
        <row r="2026">
          <cell r="A2026" t="str">
            <v>606E17051</v>
          </cell>
          <cell r="B2026"/>
          <cell r="C2026" t="str">
            <v>FT</v>
          </cell>
          <cell r="D2026" t="str">
            <v>RAISING TYPE MGS GUARDRAIL, AS PER PLAN</v>
          </cell>
          <cell r="F2026">
            <v>0</v>
          </cell>
          <cell r="G2026"/>
        </row>
        <row r="2027">
          <cell r="A2027" t="str">
            <v>606E17290</v>
          </cell>
          <cell r="B2027"/>
          <cell r="C2027" t="str">
            <v>FT</v>
          </cell>
          <cell r="D2027" t="str">
            <v>GUARDRAIL, TYPE 5, LONG-SPAN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606E17291</v>
          </cell>
          <cell r="B2028"/>
          <cell r="C2028" t="str">
            <v>FT</v>
          </cell>
          <cell r="D2028" t="str">
            <v>GUARDRAIL, TYPE 5, LONG-SPAN,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606E17300</v>
          </cell>
          <cell r="B2029"/>
          <cell r="C2029" t="str">
            <v>FT</v>
          </cell>
          <cell r="D2029" t="str">
            <v>GUARDRAIL, TYPE 5, 25' LONG-SPAN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606E17301</v>
          </cell>
          <cell r="B2030"/>
          <cell r="C2030" t="str">
            <v>FT</v>
          </cell>
          <cell r="D2030" t="str">
            <v>GUARDRAIL, TYPE 5, 25' LONG-SPAN,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606E17350</v>
          </cell>
          <cell r="B2031"/>
          <cell r="C2031" t="str">
            <v>FT</v>
          </cell>
          <cell r="D2031" t="str">
            <v>GUARDRAIL, TYPE MGS, 25' LONG-SPAN</v>
          </cell>
          <cell r="F2031">
            <v>0</v>
          </cell>
          <cell r="G2031"/>
        </row>
        <row r="2032">
          <cell r="A2032" t="str">
            <v>606E17351</v>
          </cell>
          <cell r="B2032"/>
          <cell r="C2032" t="str">
            <v>FT</v>
          </cell>
          <cell r="D2032" t="str">
            <v>GUARDRAIL, TYPE MGS, 25' LONG-SPAN, AS PER PLAN</v>
          </cell>
          <cell r="F2032">
            <v>0</v>
          </cell>
          <cell r="G2032"/>
        </row>
        <row r="2033">
          <cell r="A2033" t="str">
            <v>606E17360</v>
          </cell>
          <cell r="B2033"/>
          <cell r="C2033" t="str">
            <v>FT</v>
          </cell>
          <cell r="D2033" t="str">
            <v>GUARDRAIL, TYPE MGS, LONG-SPAN</v>
          </cell>
          <cell r="F2033">
            <v>0</v>
          </cell>
          <cell r="G2033"/>
        </row>
        <row r="2034">
          <cell r="A2034" t="str">
            <v>606E17500</v>
          </cell>
          <cell r="B2034"/>
          <cell r="C2034" t="str">
            <v>EACH</v>
          </cell>
          <cell r="D2034" t="str">
            <v>POST END ANCHOR (OR CONCRETE BLOCK END ANCHOR)</v>
          </cell>
          <cell r="F2034">
            <v>0</v>
          </cell>
          <cell r="G2034"/>
        </row>
        <row r="2035">
          <cell r="A2035" t="str">
            <v>606E17700</v>
          </cell>
          <cell r="B2035"/>
          <cell r="C2035" t="str">
            <v>EACH</v>
          </cell>
          <cell r="D2035" t="str">
            <v>REPLACE EXISTING GUARDRAIL BLOCKOUT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606E17701</v>
          </cell>
          <cell r="B2036"/>
          <cell r="C2036" t="str">
            <v>EACH</v>
          </cell>
          <cell r="D2036" t="str">
            <v>REPLACE EXISTING GUARDRAIL BLOCKOUT,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606E17750</v>
          </cell>
          <cell r="B2037"/>
          <cell r="C2037" t="str">
            <v>EACH</v>
          </cell>
          <cell r="D2037" t="str">
            <v>REPLACE EXISTING GUARDRAIL BLOCKOUT, TYPE MGS</v>
          </cell>
          <cell r="F2037">
            <v>0</v>
          </cell>
          <cell r="G2037"/>
        </row>
        <row r="2038">
          <cell r="A2038" t="str">
            <v>606E17751</v>
          </cell>
          <cell r="B2038"/>
          <cell r="C2038" t="str">
            <v>EACH</v>
          </cell>
          <cell r="D2038" t="str">
            <v>REPLACE EXISTING GUARDRAIL BLOCKOUT, TYPE MGS, AS PER PLAN</v>
          </cell>
          <cell r="F2038">
            <v>0</v>
          </cell>
          <cell r="G2038"/>
        </row>
        <row r="2039">
          <cell r="A2039" t="str">
            <v>606E17900</v>
          </cell>
          <cell r="B2039"/>
          <cell r="C2039" t="str">
            <v>EACH</v>
          </cell>
          <cell r="D2039" t="str">
            <v>GUARDRAIL POST</v>
          </cell>
          <cell r="F2039">
            <v>0</v>
          </cell>
          <cell r="G2039"/>
        </row>
        <row r="2040">
          <cell r="A2040" t="str">
            <v>606E17901</v>
          </cell>
          <cell r="B2040"/>
          <cell r="C2040" t="str">
            <v>EACH</v>
          </cell>
          <cell r="D2040" t="str">
            <v>GUARDRAIL POST, AS PER PLAN</v>
          </cell>
          <cell r="F2040">
            <v>0</v>
          </cell>
          <cell r="G2040"/>
        </row>
        <row r="2041">
          <cell r="A2041" t="str">
            <v>606E18000</v>
          </cell>
          <cell r="B2041"/>
          <cell r="C2041" t="str">
            <v>EACH</v>
          </cell>
          <cell r="D2041" t="str">
            <v>GUARDRAIL POST, 8 FEET</v>
          </cell>
          <cell r="F2041">
            <v>0</v>
          </cell>
          <cell r="G2041"/>
        </row>
        <row r="2042">
          <cell r="A2042" t="str">
            <v>606E18001</v>
          </cell>
          <cell r="B2042"/>
          <cell r="C2042" t="str">
            <v>EACH</v>
          </cell>
          <cell r="D2042" t="str">
            <v>GUARDRAIL POST, 8 FEET, AS PER PLAN</v>
          </cell>
          <cell r="F2042">
            <v>0</v>
          </cell>
          <cell r="G2042"/>
        </row>
        <row r="2043">
          <cell r="A2043" t="str">
            <v>606E18500</v>
          </cell>
          <cell r="B2043"/>
          <cell r="C2043" t="str">
            <v>EACH</v>
          </cell>
          <cell r="D2043" t="str">
            <v>GUARDRAIL POST, 9 FEET</v>
          </cell>
          <cell r="F2043">
            <v>0</v>
          </cell>
          <cell r="G2043"/>
        </row>
        <row r="2044">
          <cell r="A2044" t="str">
            <v>606E18501</v>
          </cell>
          <cell r="B2044"/>
          <cell r="C2044" t="str">
            <v>EACH</v>
          </cell>
          <cell r="D2044" t="str">
            <v>GUARDRAIL POST, 9 FEET, AS PER PLAN</v>
          </cell>
          <cell r="F2044">
            <v>0</v>
          </cell>
          <cell r="G2044"/>
        </row>
        <row r="2045">
          <cell r="A2045" t="str">
            <v>606E19001</v>
          </cell>
          <cell r="B2045"/>
          <cell r="C2045" t="str">
            <v>EACH</v>
          </cell>
          <cell r="D2045" t="str">
            <v>GUARDRAIL POST, STEEL, AS PER PLAN</v>
          </cell>
          <cell r="F2045">
            <v>0</v>
          </cell>
          <cell r="G2045"/>
        </row>
        <row r="2046">
          <cell r="A2046" t="str">
            <v>606E19100</v>
          </cell>
          <cell r="B2046"/>
          <cell r="C2046" t="str">
            <v>EACH</v>
          </cell>
          <cell r="D2046" t="str">
            <v>GUARDRAIL POST, MGS LONG POST</v>
          </cell>
          <cell r="F2046">
            <v>0</v>
          </cell>
          <cell r="G2046"/>
        </row>
        <row r="2047">
          <cell r="A2047" t="str">
            <v>606E19101</v>
          </cell>
          <cell r="B2047"/>
          <cell r="C2047" t="str">
            <v>EACH</v>
          </cell>
          <cell r="D2047" t="str">
            <v>GUARDRAIL POST, MGS LONG POST, AS PER PLAN</v>
          </cell>
          <cell r="F2047">
            <v>0</v>
          </cell>
          <cell r="G2047"/>
        </row>
        <row r="2048">
          <cell r="A2048" t="str">
            <v>606E20000</v>
          </cell>
          <cell r="B2048"/>
          <cell r="C2048" t="str">
            <v>EACH</v>
          </cell>
          <cell r="D2048" t="str">
            <v>FLARED END SECTION</v>
          </cell>
          <cell r="F2048">
            <v>0</v>
          </cell>
          <cell r="G2048"/>
        </row>
        <row r="2049">
          <cell r="A2049" t="str">
            <v>606E20050</v>
          </cell>
          <cell r="B2049"/>
          <cell r="C2049" t="str">
            <v>EACH</v>
          </cell>
          <cell r="D2049" t="str">
            <v>ROUNDED END SECTION</v>
          </cell>
          <cell r="F2049">
            <v>0</v>
          </cell>
          <cell r="G2049"/>
        </row>
        <row r="2050">
          <cell r="A2050" t="str">
            <v>606E25000</v>
          </cell>
          <cell r="B2050"/>
          <cell r="C2050" t="str">
            <v>EACH</v>
          </cell>
          <cell r="D2050" t="str">
            <v>ANCHOR ASSEMBLY, TYPE A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606E25001</v>
          </cell>
          <cell r="B2051"/>
          <cell r="C2051" t="str">
            <v>EACH</v>
          </cell>
          <cell r="D2051" t="str">
            <v>ANCHOR ASSEMBLY, TYPE A,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606E25500</v>
          </cell>
          <cell r="B2052"/>
          <cell r="C2052" t="str">
            <v>EACH</v>
          </cell>
          <cell r="D2052" t="str">
            <v>ANCHOR ASSEMBLY, BARRIER DESIGN, TYPE A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606E25501</v>
          </cell>
          <cell r="B2053"/>
          <cell r="C2053" t="str">
            <v>EACH</v>
          </cell>
          <cell r="D2053" t="str">
            <v>ANCHOR ASSEMBLY, BARRIER DESIGN, TYPE A, AS PER PLAN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606E25550</v>
          </cell>
          <cell r="B2054"/>
          <cell r="C2054" t="str">
            <v>EACH</v>
          </cell>
          <cell r="D2054" t="str">
            <v>ANCHOR ASSEMBLY, MGS TYPE A</v>
          </cell>
          <cell r="F2054">
            <v>0</v>
          </cell>
          <cell r="G2054"/>
        </row>
        <row r="2055">
          <cell r="A2055" t="str">
            <v>606E25600</v>
          </cell>
          <cell r="B2055"/>
          <cell r="C2055" t="str">
            <v>EACH</v>
          </cell>
          <cell r="D2055" t="str">
            <v>ANCHOR ASSEMBLY, BARRIER DESIGN, MGS TYPE A</v>
          </cell>
          <cell r="F2055">
            <v>0</v>
          </cell>
          <cell r="G2055"/>
        </row>
        <row r="2056">
          <cell r="A2056" t="str">
            <v>606E25601</v>
          </cell>
          <cell r="B2056"/>
          <cell r="C2056" t="str">
            <v>EACH</v>
          </cell>
          <cell r="D2056" t="str">
            <v>ANCHOR ASSEMBLY, BARRIER DESIGN, MGS TYPE A, AS PER PLAN</v>
          </cell>
          <cell r="F2056">
            <v>0</v>
          </cell>
          <cell r="G2056"/>
        </row>
        <row r="2057">
          <cell r="A2057" t="str">
            <v>606E26000</v>
          </cell>
          <cell r="B2057"/>
          <cell r="C2057" t="str">
            <v>EACH</v>
          </cell>
          <cell r="D2057" t="str">
            <v>ANCHOR ASSEMBLY, TYPE B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606E26050</v>
          </cell>
          <cell r="B2058"/>
          <cell r="C2058" t="str">
            <v>EACH</v>
          </cell>
          <cell r="D2058" t="str">
            <v>ANCHOR ASSEMBLY, MGS TYPE B</v>
          </cell>
          <cell r="F2058">
            <v>0</v>
          </cell>
          <cell r="G2058"/>
        </row>
        <row r="2059">
          <cell r="A2059" t="str">
            <v>606E26100</v>
          </cell>
          <cell r="B2059"/>
          <cell r="C2059" t="str">
            <v>EACH</v>
          </cell>
          <cell r="D2059" t="str">
            <v>ANCHOR ASSEMBLY, TYPE E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606E26101</v>
          </cell>
          <cell r="B2060"/>
          <cell r="C2060" t="str">
            <v>EACH</v>
          </cell>
          <cell r="D2060" t="str">
            <v>ANCHOR ASSEMBLY, TYPE E,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606E26150</v>
          </cell>
          <cell r="B2061"/>
          <cell r="C2061" t="str">
            <v>EACH</v>
          </cell>
          <cell r="D2061" t="str">
            <v>ANCHOR ASSEMBLY, MGS TYPE E</v>
          </cell>
          <cell r="F2061">
            <v>1</v>
          </cell>
          <cell r="G2061" t="str">
            <v>SPECIFY NCHRP 350/MASH 2016</v>
          </cell>
        </row>
        <row r="2062">
          <cell r="A2062" t="str">
            <v>606E26151</v>
          </cell>
          <cell r="B2062"/>
          <cell r="C2062" t="str">
            <v>EACH</v>
          </cell>
          <cell r="D2062" t="str">
            <v>ANCHOR ASSEMBLY, MGS TYPE E, AS PER PLAN</v>
          </cell>
          <cell r="F2062">
            <v>1</v>
          </cell>
          <cell r="G2062" t="str">
            <v>SPECIFY NCHRP 350/MASH 2016</v>
          </cell>
        </row>
        <row r="2063">
          <cell r="A2063" t="str">
            <v>606E26500</v>
          </cell>
          <cell r="B2063"/>
          <cell r="C2063" t="str">
            <v>EACH</v>
          </cell>
          <cell r="D2063" t="str">
            <v>ANCHOR ASSEMBLY, TYPE T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606E26501</v>
          </cell>
          <cell r="B2064"/>
          <cell r="C2064" t="str">
            <v>EACH</v>
          </cell>
          <cell r="D2064" t="str">
            <v>ANCHOR ASSEMBLY, TYPE T, AS PER PLAN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606E26550</v>
          </cell>
          <cell r="B2065"/>
          <cell r="C2065" t="str">
            <v>EACH</v>
          </cell>
          <cell r="D2065" t="str">
            <v>ANCHOR ASSEMBLY, MGS TYPE T</v>
          </cell>
          <cell r="F2065">
            <v>0</v>
          </cell>
          <cell r="G2065"/>
        </row>
        <row r="2066">
          <cell r="A2066" t="str">
            <v>606E26551</v>
          </cell>
          <cell r="B2066"/>
          <cell r="C2066" t="str">
            <v>EACH</v>
          </cell>
          <cell r="D2066" t="str">
            <v>ANCHOR ASSEMBLY, MGS TYPE T, AS PER PLAN</v>
          </cell>
          <cell r="F2066">
            <v>0</v>
          </cell>
          <cell r="G2066"/>
        </row>
        <row r="2067">
          <cell r="A2067" t="str">
            <v>606E27500</v>
          </cell>
          <cell r="B2067"/>
          <cell r="C2067" t="str">
            <v>EACH</v>
          </cell>
          <cell r="D2067" t="str">
            <v>ANCHOR ASSEMBLY REBUILT</v>
          </cell>
          <cell r="F2067">
            <v>0</v>
          </cell>
          <cell r="G2067"/>
        </row>
        <row r="2068">
          <cell r="A2068" t="str">
            <v>606E27501</v>
          </cell>
          <cell r="B2068"/>
          <cell r="C2068" t="str">
            <v>EACH</v>
          </cell>
          <cell r="D2068" t="str">
            <v>ANCHOR ASSEMBLY REBUILT, AS PER PLAN</v>
          </cell>
          <cell r="F2068">
            <v>0</v>
          </cell>
          <cell r="G2068"/>
        </row>
        <row r="2069">
          <cell r="A2069" t="str">
            <v>606E27800</v>
          </cell>
          <cell r="B2069"/>
          <cell r="C2069" t="str">
            <v>EACH</v>
          </cell>
          <cell r="D2069" t="str">
            <v>ANCHOR ASSEMBLY REBUILT, TYPE A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606E27801</v>
          </cell>
          <cell r="B2070"/>
          <cell r="C2070" t="str">
            <v>EACH</v>
          </cell>
          <cell r="D2070" t="str">
            <v>ANCHOR ASSEMBLY REBUILT, TYPE A,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606E27810</v>
          </cell>
          <cell r="B2071"/>
          <cell r="C2071" t="str">
            <v>EACH</v>
          </cell>
          <cell r="D2071" t="str">
            <v>ANCHOR ASSEMBLY REBUILT, MGS TYPE A</v>
          </cell>
          <cell r="F2071">
            <v>0</v>
          </cell>
          <cell r="G2071"/>
        </row>
        <row r="2072">
          <cell r="A2072" t="str">
            <v>606E27811</v>
          </cell>
          <cell r="B2072"/>
          <cell r="C2072" t="str">
            <v>EACH</v>
          </cell>
          <cell r="D2072" t="str">
            <v>ANCHOR ASSEMBLY REBUILT, MGS TYPE A, AS PER PLAN</v>
          </cell>
          <cell r="F2072">
            <v>0</v>
          </cell>
          <cell r="G2072"/>
        </row>
        <row r="2073">
          <cell r="A2073" t="str">
            <v>606E27840</v>
          </cell>
          <cell r="B2073"/>
          <cell r="C2073" t="str">
            <v>EACH</v>
          </cell>
          <cell r="D2073" t="str">
            <v>ANCHOR ASSEMBLY REBUILT, TYPE B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606E27841</v>
          </cell>
          <cell r="B2074"/>
          <cell r="C2074" t="str">
            <v>EACH</v>
          </cell>
          <cell r="D2074" t="str">
            <v>ANCHOR ASSEMBLY REBUILT, TYPE B,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606E27846</v>
          </cell>
          <cell r="B2075"/>
          <cell r="C2075" t="str">
            <v>EACH</v>
          </cell>
          <cell r="D2075" t="str">
            <v>ANCHOR ASSEMBLY REBUILT, MGS TYPE B</v>
          </cell>
          <cell r="F2075">
            <v>0</v>
          </cell>
          <cell r="G2075"/>
        </row>
        <row r="2076">
          <cell r="A2076" t="str">
            <v>606E27847</v>
          </cell>
          <cell r="C2076" t="str">
            <v>EACH</v>
          </cell>
          <cell r="D2076" t="str">
            <v>ANCHOR ASSEMBLY REBUILT, MGS TYPE B, AS PER PLAN</v>
          </cell>
          <cell r="F2076">
            <v>0</v>
          </cell>
          <cell r="G2076"/>
        </row>
        <row r="2077">
          <cell r="A2077" t="str">
            <v>606E27850</v>
          </cell>
          <cell r="C2077" t="str">
            <v>EACH</v>
          </cell>
          <cell r="D2077" t="str">
            <v>ANCHOR ASSEMBLY REBUILT, TYPE E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606E27851</v>
          </cell>
          <cell r="B2078"/>
          <cell r="C2078" t="str">
            <v>EACH</v>
          </cell>
          <cell r="D2078" t="str">
            <v>ANCHOR ASSEMBLY REBUILT, TYPE E,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606E27860</v>
          </cell>
          <cell r="C2079" t="str">
            <v>EACH</v>
          </cell>
          <cell r="D2079" t="str">
            <v>ANCHOR ASSEMBLY REBUILT, MGS TYPE E</v>
          </cell>
          <cell r="F2079">
            <v>0</v>
          </cell>
          <cell r="G2079"/>
        </row>
        <row r="2080">
          <cell r="A2080" t="str">
            <v>606E27861</v>
          </cell>
          <cell r="B2080"/>
          <cell r="C2080" t="str">
            <v>EACH</v>
          </cell>
          <cell r="D2080" t="str">
            <v>ANCHOR ASSEMBLY REBUILT, MGS TYPE E, AS PER PLAN</v>
          </cell>
          <cell r="F2080">
            <v>0</v>
          </cell>
          <cell r="G2080"/>
        </row>
        <row r="2081">
          <cell r="A2081" t="str">
            <v>606E27900</v>
          </cell>
          <cell r="C2081" t="str">
            <v>EACH</v>
          </cell>
          <cell r="D2081" t="str">
            <v>ANCHOR ASSEMBLY REBUILT, TYPE T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606E27901</v>
          </cell>
          <cell r="C2082" t="str">
            <v>EACH</v>
          </cell>
          <cell r="D2082" t="str">
            <v>ANCHOR ASSEMBLY REBUILT, TYPE T, AS PER PLAN</v>
          </cell>
          <cell r="F2082">
            <v>0</v>
          </cell>
          <cell r="G2082" t="str">
            <v>REQUIRES PLAN INSERT SHEET</v>
          </cell>
        </row>
        <row r="2083">
          <cell r="A2083" t="str">
            <v>606E27910</v>
          </cell>
          <cell r="C2083" t="str">
            <v>EACH</v>
          </cell>
          <cell r="D2083" t="str">
            <v>ANCHOR ASSEMBLY REBUILT, MGS TYPE T</v>
          </cell>
          <cell r="F2083">
            <v>0</v>
          </cell>
          <cell r="G2083"/>
        </row>
        <row r="2084">
          <cell r="A2084" t="str">
            <v>606E27911</v>
          </cell>
          <cell r="C2084" t="str">
            <v>EACH</v>
          </cell>
          <cell r="D2084" t="str">
            <v>ANCHOR ASSEMBLY REBUILT, MGS TYPE T, AS PER PLAN</v>
          </cell>
          <cell r="F2084">
            <v>0</v>
          </cell>
          <cell r="G2084"/>
        </row>
        <row r="2085">
          <cell r="A2085" t="str">
            <v>606E28000</v>
          </cell>
          <cell r="C2085" t="str">
            <v>EACH</v>
          </cell>
          <cell r="D2085" t="str">
            <v>ANCHOR ASSEMBLY REBUILT, TYPE B-98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606E28001</v>
          </cell>
          <cell r="B2086"/>
          <cell r="C2086" t="str">
            <v>EACH</v>
          </cell>
          <cell r="D2086" t="str">
            <v>ANCHOR ASSEMBLY REBUILT, TYPE B-98, AS PER PLAN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606E28050</v>
          </cell>
          <cell r="C2087" t="str">
            <v>EACH</v>
          </cell>
          <cell r="D2087" t="str">
            <v>ANCHOR ASSEMBLY REBUILT, TYPE E-98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606E28051</v>
          </cell>
          <cell r="B2088"/>
          <cell r="C2088" t="str">
            <v>EACH</v>
          </cell>
          <cell r="D2088" t="str">
            <v>ANCHOR ASSEMBLY REBUILT, TYPE E-98,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606E31000</v>
          </cell>
          <cell r="C2089" t="str">
            <v>EACH</v>
          </cell>
          <cell r="D2089" t="str">
            <v>BRIDGE TERMINAL ASSEMBLY, TYPE C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606E31001</v>
          </cell>
          <cell r="B2090"/>
          <cell r="C2090" t="str">
            <v>EACH</v>
          </cell>
          <cell r="D2090" t="str">
            <v>BRIDGE TERMINAL ASSEMBLY, TYPE C, AS PER PLAN</v>
          </cell>
          <cell r="F2090">
            <v>0</v>
          </cell>
          <cell r="G2090" t="str">
            <v>REQUIRES PLAN INSERT SHEET</v>
          </cell>
        </row>
        <row r="2091">
          <cell r="A2091" t="str">
            <v>606E31100</v>
          </cell>
          <cell r="C2091" t="str">
            <v>EACH</v>
          </cell>
          <cell r="D2091" t="str">
            <v>BRIDGE TERMINAL ASSEMBLY REBUILT, TYPE C</v>
          </cell>
          <cell r="F2091">
            <v>0</v>
          </cell>
          <cell r="G2091" t="str">
            <v>REQUIRES PLAN INSERT SHEET</v>
          </cell>
        </row>
        <row r="2092">
          <cell r="A2092" t="str">
            <v>606E31101</v>
          </cell>
          <cell r="C2092" t="str">
            <v>EACH</v>
          </cell>
          <cell r="D2092" t="str">
            <v>BRIDGE TERMINAL ASSEMBLY REBUILT, TYPE C, AS PER PLAN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606E31500</v>
          </cell>
          <cell r="C2093" t="str">
            <v>EACH</v>
          </cell>
          <cell r="D2093" t="str">
            <v>BRIDGE TERMINAL ASSEMBLY, TYPE D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606E31501</v>
          </cell>
          <cell r="C2094" t="str">
            <v>EACH</v>
          </cell>
          <cell r="D2094" t="str">
            <v>BRIDGE TERMINAL ASSEMBLY, TYPE D, AS PER PLAN</v>
          </cell>
          <cell r="F2094">
            <v>0</v>
          </cell>
          <cell r="G2094" t="str">
            <v>REQUIRES PLAN INSERT SHEET</v>
          </cell>
        </row>
        <row r="2095">
          <cell r="A2095" t="str">
            <v>606E31600</v>
          </cell>
          <cell r="C2095" t="str">
            <v>EACH</v>
          </cell>
          <cell r="D2095" t="str">
            <v>BRIDGE TERMINAL ASSEMBLY REBUILT, TYPE D</v>
          </cell>
          <cell r="F2095">
            <v>0</v>
          </cell>
          <cell r="G2095" t="str">
            <v>REQUIRES PLAN INSERT SHEET</v>
          </cell>
        </row>
        <row r="2096">
          <cell r="A2096" t="str">
            <v>606E31601</v>
          </cell>
          <cell r="B2096"/>
          <cell r="C2096" t="str">
            <v>EACH</v>
          </cell>
          <cell r="D2096" t="str">
            <v>BRIDGE TERMINAL ASSEMBLY REBUILT, TYPE D, AS PER PLAN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606E32000</v>
          </cell>
          <cell r="B2097"/>
          <cell r="C2097" t="str">
            <v>EACH</v>
          </cell>
          <cell r="D2097" t="str">
            <v>BRIDGE TERMINAL ASSEMBLY, TYPE E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606E32001</v>
          </cell>
          <cell r="C2098" t="str">
            <v>EACH</v>
          </cell>
          <cell r="D2098" t="str">
            <v>BRIDGE TERMINAL ASSEMBLY, TYPE E,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606E32100</v>
          </cell>
          <cell r="C2099" t="str">
            <v>EACH</v>
          </cell>
          <cell r="D2099" t="str">
            <v>BRIDGE TERMINAL ASSEMBLY REBUILT, TYPE E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606E32101</v>
          </cell>
          <cell r="B2100"/>
          <cell r="C2100" t="str">
            <v>EACH</v>
          </cell>
          <cell r="D2100" t="str">
            <v>BRIDGE TERMINAL ASSEMBLY REBUILT, TYPE E, AS PER PLAN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606E32160</v>
          </cell>
          <cell r="C2101" t="str">
            <v>EACH</v>
          </cell>
          <cell r="D2101" t="str">
            <v>BRIDGE TERMINAL ASSEMBLY, TYPE TST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606E32161</v>
          </cell>
          <cell r="B2102"/>
          <cell r="C2102" t="str">
            <v>EACH</v>
          </cell>
          <cell r="D2102" t="str">
            <v>BRIDGE TERMINAL ASSEMBLY, TYPE TST, AS PER PLAN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606E32170</v>
          </cell>
          <cell r="C2103" t="str">
            <v>EACH</v>
          </cell>
          <cell r="D2103" t="str">
            <v>BRIDGE TERMINAL ASSEMBLY REBUILT, TYPE TST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606E32171</v>
          </cell>
          <cell r="C2104" t="str">
            <v>EACH</v>
          </cell>
          <cell r="D2104" t="str">
            <v>BRIDGE TERMINAL ASSEMBLY REBUILT, TYPE TST, AS PER PLAN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606E32500</v>
          </cell>
          <cell r="C2105" t="str">
            <v>EACH</v>
          </cell>
          <cell r="D2105" t="str">
            <v>BRIDGE TERMINAL ASSEMBLY, TYPE F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606E32501</v>
          </cell>
          <cell r="C2106" t="str">
            <v>EACH</v>
          </cell>
          <cell r="D2106" t="str">
            <v>BRIDGE TERMINAL ASSEMBLY, TYPE F, AS PER PLAN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606E32600</v>
          </cell>
          <cell r="C2107" t="str">
            <v>EACH</v>
          </cell>
          <cell r="D2107" t="str">
            <v>BRIDGE TERMINAL ASSEMBLY REBUILT, TYPE F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606E32601</v>
          </cell>
          <cell r="C2108" t="str">
            <v>EACH</v>
          </cell>
          <cell r="D2108" t="str">
            <v>BRIDGE TERMINAL ASSEMBLY REBUILT, TYPE F, AS PER PLAN</v>
          </cell>
          <cell r="F2108">
            <v>0</v>
          </cell>
          <cell r="G2108" t="str">
            <v>REQUIRES PLAN INSERT SHEET</v>
          </cell>
        </row>
        <row r="2109">
          <cell r="A2109" t="str">
            <v>606E33000</v>
          </cell>
          <cell r="C2109" t="str">
            <v>EACH</v>
          </cell>
          <cell r="D2109" t="str">
            <v>BRIDGE TERMINAL ASSEMBLY, TYPE G</v>
          </cell>
          <cell r="F2109">
            <v>0</v>
          </cell>
          <cell r="G2109" t="str">
            <v>REQUIRES PLAN INSERT SHEET</v>
          </cell>
        </row>
        <row r="2110">
          <cell r="A2110" t="str">
            <v>606E33050</v>
          </cell>
          <cell r="C2110" t="str">
            <v>EACH</v>
          </cell>
          <cell r="D2110" t="str">
            <v>BRIDGE TERMINAL ASSEMBLY REBUILT, TYPE G</v>
          </cell>
          <cell r="F2110">
            <v>0</v>
          </cell>
          <cell r="G2110" t="str">
            <v>REQUIRES PLAN INSERT SHEET</v>
          </cell>
        </row>
        <row r="2111">
          <cell r="A2111" t="str">
            <v>606E33051</v>
          </cell>
          <cell r="C2111" t="str">
            <v>EACH</v>
          </cell>
          <cell r="D2111" t="str">
            <v>BRIDGE TERMINAL ASSEMBLY REBUILT, TYPE G, AS PER PLAN</v>
          </cell>
          <cell r="F2111">
            <v>0</v>
          </cell>
          <cell r="G2111" t="str">
            <v>REQUIRES PLAN INSERT SHEET</v>
          </cell>
        </row>
        <row r="2112">
          <cell r="A2112" t="str">
            <v>606E33500</v>
          </cell>
          <cell r="B2112"/>
          <cell r="C2112" t="str">
            <v>EACH</v>
          </cell>
          <cell r="D2112" t="str">
            <v>BRIDGE TERMINAL ASSEMBLY, TYPE H</v>
          </cell>
          <cell r="F2112">
            <v>0</v>
          </cell>
          <cell r="G2112" t="str">
            <v>REQUIRES PLAN INSERT SHEET</v>
          </cell>
        </row>
        <row r="2113">
          <cell r="A2113" t="str">
            <v>606E33600</v>
          </cell>
          <cell r="B2113"/>
          <cell r="C2113" t="str">
            <v>EACH</v>
          </cell>
          <cell r="D2113" t="str">
            <v>BRIDGE TERMINAL ASSEMBLY REBUILT, TYPE H</v>
          </cell>
          <cell r="F2113">
            <v>0</v>
          </cell>
          <cell r="G2113" t="str">
            <v>REQUIRES PLAN INSERT SHEET</v>
          </cell>
        </row>
        <row r="2114">
          <cell r="A2114" t="str">
            <v>606E33601</v>
          </cell>
          <cell r="C2114" t="str">
            <v>EACH</v>
          </cell>
          <cell r="D2114" t="str">
            <v>BRIDGE TERMINAL ASSEMBLY REBUILT, TYPE H, AS PER PLAN</v>
          </cell>
          <cell r="F2114">
            <v>0</v>
          </cell>
          <cell r="G2114" t="str">
            <v>REQUIRES PLAN INSERT SHEET</v>
          </cell>
        </row>
        <row r="2115">
          <cell r="A2115" t="str">
            <v>606E34000</v>
          </cell>
          <cell r="C2115" t="str">
            <v>EACH</v>
          </cell>
          <cell r="D2115" t="str">
            <v>BRIDGE TERMINAL ASSEMBLY, TYPE J</v>
          </cell>
          <cell r="F2115">
            <v>0</v>
          </cell>
          <cell r="G2115" t="str">
            <v>REQUIRES PLAN INSERT SHEET</v>
          </cell>
        </row>
        <row r="2116">
          <cell r="A2116" t="str">
            <v>606E34001</v>
          </cell>
          <cell r="C2116" t="str">
            <v>EACH</v>
          </cell>
          <cell r="D2116" t="str">
            <v>BRIDGE TERMINAL ASSEMBLY, TYPE J, AS PER PLAN</v>
          </cell>
          <cell r="F2116">
            <v>0</v>
          </cell>
          <cell r="G2116" t="str">
            <v>REQUIRES PLAN INSERT SHEET</v>
          </cell>
        </row>
        <row r="2117">
          <cell r="A2117" t="str">
            <v>606E34100</v>
          </cell>
          <cell r="C2117" t="str">
            <v>EACH</v>
          </cell>
          <cell r="D2117" t="str">
            <v>BRIDGE TERMINAL ASSEMBLY REBUILT, TYPE J</v>
          </cell>
          <cell r="F2117">
            <v>0</v>
          </cell>
          <cell r="G2117" t="str">
            <v>REQUIRES PLAN INSERT SHEET</v>
          </cell>
        </row>
        <row r="2118">
          <cell r="A2118" t="str">
            <v>606E34101</v>
          </cell>
          <cell r="C2118" t="str">
            <v>EACH</v>
          </cell>
          <cell r="D2118" t="str">
            <v>BRIDGE TERMINAL ASSEMBLY REBUILT, TYPE J, AS PER PLAN</v>
          </cell>
          <cell r="F2118">
            <v>0</v>
          </cell>
          <cell r="G2118" t="str">
            <v>REQUIRES PLAN INSERT SHEET</v>
          </cell>
        </row>
        <row r="2119">
          <cell r="A2119" t="str">
            <v>606E34600</v>
          </cell>
          <cell r="C2119" t="str">
            <v>EACH</v>
          </cell>
          <cell r="D2119" t="str">
            <v>MGS BRIDGE TERMINAL ASSEMBLY, TYPE TST-2</v>
          </cell>
          <cell r="F2119">
            <v>0</v>
          </cell>
          <cell r="G2119"/>
        </row>
        <row r="2120">
          <cell r="A2120" t="str">
            <v>606E34601</v>
          </cell>
          <cell r="C2120" t="str">
            <v>EACH</v>
          </cell>
          <cell r="D2120" t="str">
            <v>MGS BRIDGE TERMINAL ASSEMBLY, TYPE TST-2, AS PER PLAN</v>
          </cell>
          <cell r="F2120">
            <v>0</v>
          </cell>
          <cell r="G2120"/>
        </row>
        <row r="2121">
          <cell r="A2121" t="str">
            <v>606E35000</v>
          </cell>
          <cell r="C2121" t="str">
            <v>EACH</v>
          </cell>
          <cell r="D2121" t="str">
            <v>BRIDGE TERMINAL ASSEMBLY, TYPE 1</v>
          </cell>
          <cell r="F2121">
            <v>0</v>
          </cell>
          <cell r="G2121" t="str">
            <v>REQUIRES PLAN INSERT SHEET</v>
          </cell>
        </row>
        <row r="2122">
          <cell r="A2122" t="str">
            <v>606E35001</v>
          </cell>
          <cell r="B2122"/>
          <cell r="C2122" t="str">
            <v>EACH</v>
          </cell>
          <cell r="D2122" t="str">
            <v>BRIDGE TERMINAL ASSEMBLY, TYPE 1, AS PER PLAN</v>
          </cell>
          <cell r="F2122">
            <v>0</v>
          </cell>
          <cell r="G2122" t="str">
            <v>REQUIRES PLAN INSERT SHEET</v>
          </cell>
        </row>
        <row r="2123">
          <cell r="A2123" t="str">
            <v>606E35002</v>
          </cell>
          <cell r="B2123"/>
          <cell r="C2123" t="str">
            <v>EACH</v>
          </cell>
          <cell r="D2123" t="str">
            <v>MGS BRIDGE TERMINAL ASSEMBLY, TYPE 1</v>
          </cell>
          <cell r="F2123">
            <v>0</v>
          </cell>
          <cell r="G2123"/>
        </row>
        <row r="2124">
          <cell r="A2124" t="str">
            <v>606E35003</v>
          </cell>
          <cell r="B2124"/>
          <cell r="C2124" t="str">
            <v>EACH</v>
          </cell>
          <cell r="D2124" t="str">
            <v>MGS BRIDGE TERMINAL ASSEMBLY, TYPE 1, AS PER PLAN</v>
          </cell>
          <cell r="F2124">
            <v>0</v>
          </cell>
          <cell r="G2124"/>
        </row>
        <row r="2125">
          <cell r="A2125" t="str">
            <v>606E35004</v>
          </cell>
          <cell r="B2125"/>
          <cell r="C2125" t="str">
            <v>EACH</v>
          </cell>
          <cell r="D2125" t="str">
            <v>BRIDGE TERMINAL ASSEMBLY, TYPE 1, BARRIER DESIGN</v>
          </cell>
          <cell r="F2125">
            <v>0</v>
          </cell>
          <cell r="G2125" t="str">
            <v>REQUIRES PLAN INSERT SHEET</v>
          </cell>
        </row>
        <row r="2126">
          <cell r="A2126" t="str">
            <v>606E35005</v>
          </cell>
          <cell r="C2126" t="str">
            <v>EACH</v>
          </cell>
          <cell r="D2126" t="str">
            <v>BRIDGE TERMINAL ASSEMBLY, TYPE 1, BARRIER DESIGN, AS PER PLAN</v>
          </cell>
          <cell r="F2126">
            <v>0</v>
          </cell>
          <cell r="G2126" t="str">
            <v>REQUIRES PLAN INSERT SHEET</v>
          </cell>
        </row>
        <row r="2127">
          <cell r="A2127" t="str">
            <v>606E35006</v>
          </cell>
          <cell r="C2127" t="str">
            <v>EACH</v>
          </cell>
          <cell r="D2127" t="str">
            <v>MGS BRIDGE TERMINAL ASSEMBLY, TYPE 1, BARRIER DESIGN</v>
          </cell>
          <cell r="F2127">
            <v>0</v>
          </cell>
          <cell r="G2127"/>
        </row>
        <row r="2128">
          <cell r="A2128" t="str">
            <v>606E35007</v>
          </cell>
          <cell r="C2128" t="str">
            <v>EACH</v>
          </cell>
          <cell r="D2128" t="str">
            <v>MGS BRIDGE TERMINAL ASSEMBLY, TYPE 1, BARRIER DESIGN, AS PER PLAN</v>
          </cell>
          <cell r="F2128">
            <v>0</v>
          </cell>
          <cell r="G2128"/>
        </row>
        <row r="2129">
          <cell r="A2129" t="str">
            <v>606E35008</v>
          </cell>
          <cell r="C2129" t="str">
            <v>EACH</v>
          </cell>
          <cell r="D2129" t="str">
            <v>MGS BRIDGE TERMINAL ASSEMBLY REBUILT, TYPE 1, BARRIER DESIGN</v>
          </cell>
          <cell r="F2129">
            <v>0</v>
          </cell>
          <cell r="G2129"/>
        </row>
        <row r="2130">
          <cell r="A2130" t="str">
            <v>606E35009</v>
          </cell>
          <cell r="C2130" t="str">
            <v>EACH</v>
          </cell>
          <cell r="D2130" t="str">
            <v>MGS BRIDGE TERMINAL ASSEMBLY REBUILT, TYPE 1, BARRIER DESIGN, AS PER PLAN</v>
          </cell>
          <cell r="F2130">
            <v>0</v>
          </cell>
          <cell r="G2130"/>
        </row>
        <row r="2131">
          <cell r="A2131" t="str">
            <v>606E35010</v>
          </cell>
          <cell r="C2131" t="str">
            <v>EACH</v>
          </cell>
          <cell r="D2131" t="str">
            <v>BRIDGE TERMINAL ASSEMBLY REBUILT, TYPE 1</v>
          </cell>
          <cell r="F2131">
            <v>0</v>
          </cell>
          <cell r="G2131" t="str">
            <v>REQUIRES PLAN INSERT SHEET</v>
          </cell>
        </row>
        <row r="2132">
          <cell r="A2132" t="str">
            <v>606E35011</v>
          </cell>
          <cell r="C2132" t="str">
            <v>EACH</v>
          </cell>
          <cell r="D2132" t="str">
            <v>BRIDGE TERMINAL ASSEMBLY REBUILT, TYPE 1, AS PER PLAN</v>
          </cell>
          <cell r="F2132">
            <v>0</v>
          </cell>
          <cell r="G2132" t="str">
            <v>REQUIRES PLAN INSERT SHEET</v>
          </cell>
        </row>
        <row r="2133">
          <cell r="A2133" t="str">
            <v>606E35012</v>
          </cell>
          <cell r="C2133" t="str">
            <v>EACH</v>
          </cell>
          <cell r="D2133" t="str">
            <v>MGS BRIDGE TERMINAL ASSEMBLY REBUILT, TYPE 1</v>
          </cell>
          <cell r="F2133">
            <v>0</v>
          </cell>
          <cell r="G2133"/>
        </row>
        <row r="2134">
          <cell r="A2134" t="str">
            <v>606E35013</v>
          </cell>
          <cell r="C2134" t="str">
            <v>EACH</v>
          </cell>
          <cell r="D2134" t="str">
            <v>MGS BRIDGE TERMINAL ASSEMBLY REBUILT, TYPE 1, AS PER PLAN</v>
          </cell>
          <cell r="F2134">
            <v>0</v>
          </cell>
          <cell r="G2134"/>
        </row>
        <row r="2135">
          <cell r="A2135" t="str">
            <v>606E35020</v>
          </cell>
          <cell r="C2135" t="str">
            <v>EACH</v>
          </cell>
          <cell r="D2135" t="str">
            <v>BRIDGE TERMINAL ASSEMBLY, TYPE 1, STEEL CURB RETROFIT</v>
          </cell>
          <cell r="F2135">
            <v>0</v>
          </cell>
          <cell r="G2135" t="str">
            <v>REQUIRES PLAN INSERT SHEET</v>
          </cell>
        </row>
        <row r="2136">
          <cell r="A2136" t="str">
            <v>606E35100</v>
          </cell>
          <cell r="B2136"/>
          <cell r="C2136" t="str">
            <v>EACH</v>
          </cell>
          <cell r="D2136" t="str">
            <v>BRIDGE TERMINAL ASSEMBLY, TYPE 2</v>
          </cell>
          <cell r="F2136">
            <v>0</v>
          </cell>
          <cell r="G2136" t="str">
            <v>REQUIRES PLAN INSERT SHEET</v>
          </cell>
        </row>
        <row r="2137">
          <cell r="A2137" t="str">
            <v>606E35101</v>
          </cell>
          <cell r="B2137"/>
          <cell r="C2137" t="str">
            <v>EACH</v>
          </cell>
          <cell r="D2137" t="str">
            <v>BRIDGE TERMINAL ASSEMBLY, TYPE 2, AS PER PLAN</v>
          </cell>
          <cell r="F2137">
            <v>0</v>
          </cell>
          <cell r="G2137" t="str">
            <v>REQUIRES PLAN INSERT SHEET</v>
          </cell>
        </row>
        <row r="2138">
          <cell r="A2138" t="str">
            <v>606E35102</v>
          </cell>
          <cell r="C2138" t="str">
            <v>EACH</v>
          </cell>
          <cell r="D2138" t="str">
            <v>MGS BRIDGE TERMINAL ASSEMBLY, TYPE 2</v>
          </cell>
          <cell r="F2138">
            <v>0</v>
          </cell>
          <cell r="G2138"/>
        </row>
        <row r="2139">
          <cell r="A2139" t="str">
            <v>606E35103</v>
          </cell>
          <cell r="C2139" t="str">
            <v>EACH</v>
          </cell>
          <cell r="D2139" t="str">
            <v>MGS BRIDGE TERMINAL ASSEMBLY, TYPE 2, AS PER PLAN</v>
          </cell>
          <cell r="F2139">
            <v>0</v>
          </cell>
          <cell r="G2139"/>
        </row>
        <row r="2140">
          <cell r="A2140" t="str">
            <v>606E35110</v>
          </cell>
          <cell r="C2140" t="str">
            <v>EACH</v>
          </cell>
          <cell r="D2140" t="str">
            <v>BRIDGE TERMINAL ASSEMBLY REBUILT, TYPE 2</v>
          </cell>
          <cell r="F2140">
            <v>0</v>
          </cell>
          <cell r="G2140" t="str">
            <v>REQUIRES PLAN INSERT SHEET</v>
          </cell>
        </row>
        <row r="2141">
          <cell r="A2141" t="str">
            <v>606E35111</v>
          </cell>
          <cell r="C2141" t="str">
            <v>EACH</v>
          </cell>
          <cell r="D2141" t="str">
            <v>BRIDGE TERMINAL ASSEMBLY REBUILT, TYPE 2, AS PER PLAN</v>
          </cell>
          <cell r="F2141">
            <v>0</v>
          </cell>
          <cell r="G2141" t="str">
            <v>REQUIRES PLAN INSERT SHEET</v>
          </cell>
        </row>
        <row r="2142">
          <cell r="A2142" t="str">
            <v>606E35112</v>
          </cell>
          <cell r="C2142" t="str">
            <v>EACH</v>
          </cell>
          <cell r="D2142" t="str">
            <v>MGS BRIDGE TERMINAL ASSEMBLY REBUILT, TYPE 2</v>
          </cell>
          <cell r="F2142">
            <v>0</v>
          </cell>
          <cell r="G2142"/>
        </row>
        <row r="2143">
          <cell r="A2143" t="str">
            <v>606E35113</v>
          </cell>
          <cell r="C2143" t="str">
            <v>EACH</v>
          </cell>
          <cell r="D2143" t="str">
            <v>MGS BRIDGE TERMINAL ASSEMBLY REBUILT, TYPE 2, AS PER PLAN</v>
          </cell>
          <cell r="F2143">
            <v>0</v>
          </cell>
          <cell r="G2143"/>
        </row>
        <row r="2144">
          <cell r="A2144" t="str">
            <v>606E35120</v>
          </cell>
          <cell r="C2144" t="str">
            <v>EACH</v>
          </cell>
          <cell r="D2144" t="str">
            <v>BRIDGE TERMINAL ASSEMBLY, TYPE 3</v>
          </cell>
          <cell r="F2144">
            <v>0</v>
          </cell>
          <cell r="G2144" t="str">
            <v>REQUIRES PLAN INSERT SHEET</v>
          </cell>
        </row>
        <row r="2145">
          <cell r="A2145" t="str">
            <v>606E35121</v>
          </cell>
          <cell r="C2145" t="str">
            <v>EACH</v>
          </cell>
          <cell r="D2145" t="str">
            <v>BRIDGE TERMINAL ASSEMBLY, TYPE 3, AS PER PLAN</v>
          </cell>
          <cell r="F2145">
            <v>0</v>
          </cell>
          <cell r="G2145" t="str">
            <v>REQUIRES PLAN INSERT SHEET</v>
          </cell>
        </row>
        <row r="2146">
          <cell r="A2146" t="str">
            <v>606E35130</v>
          </cell>
          <cell r="C2146" t="str">
            <v>EACH</v>
          </cell>
          <cell r="D2146" t="str">
            <v>BRIDGE TERMINAL ASSEMBLY REBUILT, TYPE 3</v>
          </cell>
          <cell r="F2146">
            <v>0</v>
          </cell>
          <cell r="G2146" t="str">
            <v>REQUIRES PLAN INSERT SHEET</v>
          </cell>
        </row>
        <row r="2147">
          <cell r="A2147" t="str">
            <v>606E35131</v>
          </cell>
          <cell r="C2147" t="str">
            <v>EACH</v>
          </cell>
          <cell r="D2147" t="str">
            <v>BRIDGE TERMINAL ASSEMBLY REBUILT, TYPE 3, AS PER PLAN</v>
          </cell>
          <cell r="F2147">
            <v>0</v>
          </cell>
          <cell r="G2147" t="str">
            <v>REQUIRES PLAN INSERT SHEET</v>
          </cell>
        </row>
        <row r="2148">
          <cell r="A2148" t="str">
            <v>606E35140</v>
          </cell>
          <cell r="C2148" t="str">
            <v>EACH</v>
          </cell>
          <cell r="D2148" t="str">
            <v>BRIDGE TERMINAL ASSEMBLY, TYPE 4</v>
          </cell>
          <cell r="F2148">
            <v>0</v>
          </cell>
          <cell r="G2148" t="str">
            <v>REQUIRES PLAN INSERT SHEET</v>
          </cell>
        </row>
        <row r="2149">
          <cell r="A2149" t="str">
            <v>606E35141</v>
          </cell>
          <cell r="C2149" t="str">
            <v>EACH</v>
          </cell>
          <cell r="D2149" t="str">
            <v>BRIDGE TERMINAL ASSEMBLY, TYPE 4, AS PER PLAN</v>
          </cell>
          <cell r="F2149">
            <v>0</v>
          </cell>
          <cell r="G2149" t="str">
            <v>REQUIRES PLAN INSERT SHEET</v>
          </cell>
        </row>
        <row r="2150">
          <cell r="A2150" t="str">
            <v>606E35150</v>
          </cell>
          <cell r="C2150" t="str">
            <v>EACH</v>
          </cell>
          <cell r="D2150" t="str">
            <v>BRIDGE TERMINAL ASSEMBLY REBUILT, TYPE 4</v>
          </cell>
          <cell r="F2150">
            <v>0</v>
          </cell>
          <cell r="G2150" t="str">
            <v>REQUIRES PLAN INSERT SHEET</v>
          </cell>
        </row>
        <row r="2151">
          <cell r="A2151" t="str">
            <v>606E35151</v>
          </cell>
          <cell r="C2151" t="str">
            <v>EACH</v>
          </cell>
          <cell r="D2151" t="str">
            <v>BRIDGE TERMINAL ASSEMBLY REBUILT, TYPE 4, AS PER PLAN</v>
          </cell>
          <cell r="F2151">
            <v>0</v>
          </cell>
          <cell r="G2151" t="str">
            <v>REQUIRES PLAN INSERT SHEET</v>
          </cell>
        </row>
        <row r="2152">
          <cell r="A2152" t="str">
            <v>606E35170</v>
          </cell>
          <cell r="C2152" t="str">
            <v>EACH</v>
          </cell>
          <cell r="D2152" t="str">
            <v>BRIDGE TERMINAL ASSEMBLY, TYPE BR-1</v>
          </cell>
          <cell r="F2152">
            <v>0</v>
          </cell>
          <cell r="G2152" t="str">
            <v>REQUIRES PLAN INSERT SHEET</v>
          </cell>
        </row>
        <row r="2153">
          <cell r="A2153" t="str">
            <v>606E35171</v>
          </cell>
          <cell r="C2153" t="str">
            <v>EACH</v>
          </cell>
          <cell r="D2153" t="str">
            <v>BRIDGE TERMINAL ASSEMBLY, TYPE BR-1,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606E35180</v>
          </cell>
          <cell r="C2154" t="str">
            <v>EACH</v>
          </cell>
          <cell r="D2154" t="str">
            <v>BRIDGE TERMINAL ASSEMBLY REBUILT, TYPE BR-1</v>
          </cell>
          <cell r="F2154">
            <v>0</v>
          </cell>
          <cell r="G2154" t="str">
            <v>REQUIRES PLAN INSERT SHEET</v>
          </cell>
        </row>
        <row r="2155">
          <cell r="A2155" t="str">
            <v>606E35181</v>
          </cell>
          <cell r="C2155" t="str">
            <v>EACH</v>
          </cell>
          <cell r="D2155" t="str">
            <v>BRIDGE TERMINAL ASSEMBLY REBUILT, TYPE BR-1, AS PER PLAN</v>
          </cell>
          <cell r="F2155">
            <v>0</v>
          </cell>
          <cell r="G2155" t="str">
            <v>REQUIRES PLAN INSERT SHEET</v>
          </cell>
        </row>
        <row r="2156">
          <cell r="A2156" t="str">
            <v>606E39000</v>
          </cell>
          <cell r="C2156" t="str">
            <v>EACH</v>
          </cell>
          <cell r="D2156" t="str">
            <v>36" CONCRETE ANCHOR REMOVED AND REPLACED</v>
          </cell>
          <cell r="F2156">
            <v>0</v>
          </cell>
          <cell r="G2156"/>
        </row>
        <row r="2157">
          <cell r="A2157" t="str">
            <v>606E39001</v>
          </cell>
          <cell r="C2157" t="str">
            <v>EACH</v>
          </cell>
          <cell r="D2157" t="str">
            <v>36" CONCRETE ANCHOR REMOVED AND REPLACED, AS PER PLAN</v>
          </cell>
          <cell r="F2157">
            <v>0</v>
          </cell>
          <cell r="G2157"/>
        </row>
        <row r="2158">
          <cell r="A2158" t="str">
            <v>606E40000</v>
          </cell>
          <cell r="B2158" t="str">
            <v>Y</v>
          </cell>
          <cell r="C2158" t="str">
            <v>EACH</v>
          </cell>
          <cell r="D2158" t="str">
            <v>SPECIAL - 36" CONCRETE ANCHOR</v>
          </cell>
          <cell r="F2158">
            <v>0</v>
          </cell>
          <cell r="G2158"/>
        </row>
        <row r="2159">
          <cell r="A2159" t="str">
            <v>606E50000</v>
          </cell>
          <cell r="B2159" t="str">
            <v>Y</v>
          </cell>
          <cell r="C2159" t="str">
            <v>FT</v>
          </cell>
          <cell r="D2159" t="str">
            <v>SPECIAL - RESHAPING BERM</v>
          </cell>
          <cell r="F2159">
            <v>0</v>
          </cell>
          <cell r="G2159"/>
        </row>
        <row r="2160">
          <cell r="A2160" t="str">
            <v>606E54950</v>
          </cell>
          <cell r="B2160" t="str">
            <v>Y</v>
          </cell>
          <cell r="C2160" t="str">
            <v>EACH</v>
          </cell>
          <cell r="D2160" t="str">
            <v>SPECIAL - CABLE BARRIER</v>
          </cell>
          <cell r="F2160">
            <v>1</v>
          </cell>
          <cell r="G2160" t="str">
            <v>ADD SUPPLEMENTAL DESCRIPTION</v>
          </cell>
        </row>
        <row r="2161">
          <cell r="A2161" t="str">
            <v>606E55000</v>
          </cell>
          <cell r="B2161" t="str">
            <v>Y</v>
          </cell>
          <cell r="C2161" t="str">
            <v>FT</v>
          </cell>
          <cell r="D2161" t="str">
            <v>SPECIAL - CABLE BARRIER</v>
          </cell>
          <cell r="F2161">
            <v>1</v>
          </cell>
          <cell r="G2161" t="str">
            <v>ADD SUPPLEMENTAL DESCRIPTION</v>
          </cell>
        </row>
        <row r="2162">
          <cell r="A2162" t="str">
            <v>606E55010</v>
          </cell>
          <cell r="B2162" t="str">
            <v>Y</v>
          </cell>
          <cell r="C2162" t="str">
            <v>FT</v>
          </cell>
          <cell r="D2162" t="str">
            <v>SPECIAL - CABLE BARRIER WITH CONCRETE LINE POST FOUNDATION</v>
          </cell>
          <cell r="F2162">
            <v>0</v>
          </cell>
          <cell r="G2162"/>
        </row>
        <row r="2163">
          <cell r="A2163" t="str">
            <v>606E55020</v>
          </cell>
          <cell r="B2163" t="str">
            <v>Y</v>
          </cell>
          <cell r="C2163" t="str">
            <v>FT</v>
          </cell>
          <cell r="D2163" t="str">
            <v>SPECIAL - CABLE BARRIER, REPLACEMENT CABLE</v>
          </cell>
          <cell r="F2163">
            <v>0</v>
          </cell>
          <cell r="G2163"/>
        </row>
        <row r="2164">
          <cell r="A2164" t="str">
            <v>606E55100</v>
          </cell>
          <cell r="B2164" t="str">
            <v>Y</v>
          </cell>
          <cell r="C2164" t="str">
            <v>EACH</v>
          </cell>
          <cell r="D2164" t="str">
            <v>SPECIAL - CABLE BARRIER, CONCRETE LINE POST FOUNDATION</v>
          </cell>
          <cell r="F2164">
            <v>0</v>
          </cell>
          <cell r="G2164"/>
        </row>
        <row r="2165">
          <cell r="A2165" t="str">
            <v>606E55110</v>
          </cell>
          <cell r="B2165" t="str">
            <v>Y</v>
          </cell>
          <cell r="C2165" t="str">
            <v>EACH</v>
          </cell>
          <cell r="D2165" t="str">
            <v>SPECIAL - CABLE BARRIER, CONCRETE ANCHOR FOUNDATION WITH SLEEVE</v>
          </cell>
          <cell r="F2165">
            <v>0</v>
          </cell>
          <cell r="G2165"/>
        </row>
        <row r="2166">
          <cell r="A2166" t="str">
            <v>606E55120</v>
          </cell>
          <cell r="B2166" t="str">
            <v>Y</v>
          </cell>
          <cell r="C2166" t="str">
            <v>EACH</v>
          </cell>
          <cell r="D2166" t="str">
            <v>SPECIAL - CABLE BARRIER, CONCRETE SOCKETED FOUNDATION</v>
          </cell>
          <cell r="F2166">
            <v>0</v>
          </cell>
          <cell r="G2166"/>
        </row>
        <row r="2167">
          <cell r="A2167" t="str">
            <v>606E55130</v>
          </cell>
          <cell r="B2167" t="str">
            <v>Y</v>
          </cell>
          <cell r="C2167" t="str">
            <v>EACH</v>
          </cell>
          <cell r="D2167" t="str">
            <v>SPECIAL - CABLE BARRIER, TERMINAL POST, CAST IN PLACE</v>
          </cell>
          <cell r="F2167">
            <v>0</v>
          </cell>
          <cell r="G2167"/>
        </row>
        <row r="2168">
          <cell r="A2168" t="str">
            <v>606E55140</v>
          </cell>
          <cell r="B2168" t="str">
            <v>Y</v>
          </cell>
          <cell r="C2168" t="str">
            <v>EACH</v>
          </cell>
          <cell r="D2168" t="str">
            <v>SPECIAL - CABLE BARRIER, ANCHOR POST</v>
          </cell>
          <cell r="F2168">
            <v>0</v>
          </cell>
          <cell r="G2168"/>
        </row>
        <row r="2169">
          <cell r="A2169" t="str">
            <v>606E55150</v>
          </cell>
          <cell r="B2169" t="str">
            <v>Y</v>
          </cell>
          <cell r="C2169" t="str">
            <v>EACH</v>
          </cell>
          <cell r="D2169" t="str">
            <v>SPECIAL - CABLE BARRIER, ANCHOR ASSEMBLY</v>
          </cell>
          <cell r="F2169">
            <v>0</v>
          </cell>
          <cell r="G2169"/>
        </row>
        <row r="2170">
          <cell r="A2170" t="str">
            <v>606E55160</v>
          </cell>
          <cell r="B2170" t="str">
            <v>Y</v>
          </cell>
          <cell r="C2170" t="str">
            <v>EACH</v>
          </cell>
          <cell r="D2170" t="str">
            <v>SPECIAL - CABLE BARRIER, TERMINAL STRUT</v>
          </cell>
          <cell r="F2170">
            <v>0</v>
          </cell>
          <cell r="G2170"/>
        </row>
        <row r="2171">
          <cell r="A2171" t="str">
            <v>606E55170</v>
          </cell>
          <cell r="B2171" t="str">
            <v>Y</v>
          </cell>
          <cell r="C2171" t="str">
            <v>EACH</v>
          </cell>
          <cell r="D2171" t="str">
            <v>SPECIAL - CABLE BARRIER, TURNBUCKLE</v>
          </cell>
          <cell r="F2171">
            <v>0</v>
          </cell>
          <cell r="G2171"/>
        </row>
        <row r="2172">
          <cell r="A2172" t="str">
            <v>606E55180</v>
          </cell>
          <cell r="B2172" t="str">
            <v>Y</v>
          </cell>
          <cell r="C2172" t="str">
            <v>EACH</v>
          </cell>
          <cell r="D2172" t="str">
            <v>SPECIAL - CABLE BARRIER, SPLICE</v>
          </cell>
          <cell r="F2172">
            <v>0</v>
          </cell>
          <cell r="G2172"/>
        </row>
        <row r="2173">
          <cell r="A2173" t="str">
            <v>606E55190</v>
          </cell>
          <cell r="B2173" t="str">
            <v>Y</v>
          </cell>
          <cell r="C2173" t="str">
            <v>EACH</v>
          </cell>
          <cell r="D2173" t="str">
            <v>SPECIAL - CABLE BARRIER, POST REFLECTOR</v>
          </cell>
          <cell r="F2173">
            <v>0</v>
          </cell>
          <cell r="G2173"/>
        </row>
        <row r="2174">
          <cell r="A2174" t="str">
            <v>606E55200</v>
          </cell>
          <cell r="B2174" t="str">
            <v>Y</v>
          </cell>
          <cell r="C2174" t="str">
            <v>EACH</v>
          </cell>
          <cell r="D2174" t="str">
            <v>SPECIAL - CABLE BARRIER, TENSIONING</v>
          </cell>
          <cell r="F2174">
            <v>0</v>
          </cell>
          <cell r="G2174"/>
        </row>
        <row r="2175">
          <cell r="A2175" t="str">
            <v>606E55210</v>
          </cell>
          <cell r="B2175" t="str">
            <v>Y</v>
          </cell>
          <cell r="C2175" t="str">
            <v>EACH</v>
          </cell>
          <cell r="D2175" t="str">
            <v>SPECIAL - CABLE BARRIER, ANCHOR RECONSTRUCTED</v>
          </cell>
          <cell r="F2175">
            <v>0</v>
          </cell>
          <cell r="G2175"/>
        </row>
        <row r="2176">
          <cell r="A2176" t="str">
            <v>606E55220</v>
          </cell>
          <cell r="B2176" t="str">
            <v>Y</v>
          </cell>
          <cell r="C2176" t="str">
            <v>EACH</v>
          </cell>
          <cell r="D2176" t="str">
            <v>SPECIAL - CABLE BARRIER, ANCHOR POST RESET</v>
          </cell>
          <cell r="F2176">
            <v>0</v>
          </cell>
          <cell r="G2176"/>
        </row>
        <row r="2177">
          <cell r="A2177" t="str">
            <v>606E60002</v>
          </cell>
          <cell r="C2177" t="str">
            <v>EACH</v>
          </cell>
          <cell r="D2177" t="str">
            <v>IMPACT ATTENUATOR, TYPE 1 (UNIDIRECTIONAL)</v>
          </cell>
          <cell r="F2177">
            <v>0</v>
          </cell>
          <cell r="G2177"/>
        </row>
        <row r="2178">
          <cell r="A2178" t="str">
            <v>606E60012</v>
          </cell>
          <cell r="C2178" t="str">
            <v>EACH</v>
          </cell>
          <cell r="D2178" t="str">
            <v>IMPACT ATTENUATOR, TYPE 1 (BIDIRECTIONAL)</v>
          </cell>
          <cell r="F2178">
            <v>0</v>
          </cell>
          <cell r="G2178"/>
        </row>
        <row r="2179">
          <cell r="A2179" t="str">
            <v>606E60013</v>
          </cell>
          <cell r="C2179" t="str">
            <v>EACH</v>
          </cell>
          <cell r="D2179" t="str">
            <v>IMPACT ATTENUATOR, TYPE 1 (BIDIRECTIONAL), AS PER PLAN</v>
          </cell>
          <cell r="F2179">
            <v>0</v>
          </cell>
          <cell r="G2179"/>
        </row>
        <row r="2180">
          <cell r="A2180" t="str">
            <v>606E60022</v>
          </cell>
          <cell r="C2180" t="str">
            <v>EACH</v>
          </cell>
          <cell r="D2180" t="str">
            <v>IMPACT ATTENUATOR, TYPE 2 (UNIDIRECTIONAL)</v>
          </cell>
          <cell r="F2180">
            <v>1</v>
          </cell>
          <cell r="G2180" t="str">
            <v>SPECIFY DESIGN MPH/INCH WIDTH</v>
          </cell>
        </row>
        <row r="2181">
          <cell r="A2181" t="str">
            <v>606E60023</v>
          </cell>
          <cell r="C2181" t="str">
            <v>EACH</v>
          </cell>
          <cell r="D2181" t="str">
            <v>IMPACT ATTENUATOR, TYPE 2 (UNIDIRECTIONAL), AS PER PLAN</v>
          </cell>
          <cell r="F2181">
            <v>1</v>
          </cell>
          <cell r="G2181" t="str">
            <v>SPECIFY DESIGN MPH/INCH WIDTH</v>
          </cell>
        </row>
        <row r="2182">
          <cell r="A2182" t="str">
            <v>606E60028</v>
          </cell>
          <cell r="C2182" t="str">
            <v>EACH</v>
          </cell>
          <cell r="D2182" t="str">
            <v>IMPACT ATTENUATOR, TYPE 2 (BIDIRECTIONAL)</v>
          </cell>
          <cell r="F2182">
            <v>1</v>
          </cell>
          <cell r="G2182" t="str">
            <v>SPECIFY DESIGN MPH/INCH WIDTH</v>
          </cell>
        </row>
        <row r="2183">
          <cell r="A2183" t="str">
            <v>606E60029</v>
          </cell>
          <cell r="C2183" t="str">
            <v>EACH</v>
          </cell>
          <cell r="D2183" t="str">
            <v>IMPACT ATTENUATOR, TYPE 2 (BIDIRECTIONAL), AS PER PLAN</v>
          </cell>
          <cell r="F2183">
            <v>1</v>
          </cell>
          <cell r="G2183" t="str">
            <v>SPECIFY DESIGN MPH/INCH WIDTH</v>
          </cell>
        </row>
        <row r="2184">
          <cell r="A2184" t="str">
            <v>606E60040</v>
          </cell>
          <cell r="C2184" t="str">
            <v>EACH</v>
          </cell>
          <cell r="D2184" t="str">
            <v>IMPACT ATTENUATOR, TYPE 3 UNIDIRECTIONAL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606E60041</v>
          </cell>
          <cell r="C2185" t="str">
            <v>EACH</v>
          </cell>
          <cell r="D2185" t="str">
            <v>IMPACT ATTENUATOR, TYPE 3 UNIDIRECTIONAL, AS PER PLAN</v>
          </cell>
          <cell r="F2185">
            <v>1</v>
          </cell>
          <cell r="G2185" t="str">
            <v>SPECIFY DESIGN MPH/INCH WIDTH</v>
          </cell>
        </row>
        <row r="2186">
          <cell r="A2186" t="str">
            <v>606E60050</v>
          </cell>
          <cell r="C2186" t="str">
            <v>EACH</v>
          </cell>
          <cell r="D2186" t="str">
            <v>IMPACT ATTENUATOR, TYPE 3 (BIDIRECTIONAL)</v>
          </cell>
          <cell r="F2186">
            <v>1</v>
          </cell>
          <cell r="G2186" t="str">
            <v>SPECIFY DESIGN MPH/INCH WIDTH</v>
          </cell>
        </row>
        <row r="2187">
          <cell r="A2187" t="str">
            <v>606E60051</v>
          </cell>
          <cell r="C2187" t="str">
            <v>EACH</v>
          </cell>
          <cell r="D2187" t="str">
            <v>IMPACT ATTENUATOR, TYPE 3 (BIDIRECTIONAL), AS PER PLAN</v>
          </cell>
          <cell r="F2187">
            <v>1</v>
          </cell>
          <cell r="G2187" t="str">
            <v>SPECIFY DESIGN MPH/INCH WIDTH</v>
          </cell>
        </row>
        <row r="2188">
          <cell r="A2188" t="str">
            <v>606E60060</v>
          </cell>
          <cell r="C2188" t="str">
            <v>EACH</v>
          </cell>
          <cell r="D2188" t="str">
            <v>IMPACT ATTENUATOR REBUILT, TYPE 1 (UNIDIRECTIONAL), AS PER PLAN</v>
          </cell>
          <cell r="F2188">
            <v>0</v>
          </cell>
          <cell r="G2188"/>
        </row>
        <row r="2189">
          <cell r="A2189" t="str">
            <v>606E60070</v>
          </cell>
          <cell r="C2189" t="str">
            <v>EACH</v>
          </cell>
          <cell r="D2189" t="str">
            <v>IMPACT ATTENUATOR REBUILT, TYPE 1 (BIDIRECTIONAL), AS PER PLAN</v>
          </cell>
          <cell r="F2189">
            <v>0</v>
          </cell>
          <cell r="G2189"/>
        </row>
        <row r="2190">
          <cell r="A2190" t="str">
            <v>606E60600</v>
          </cell>
          <cell r="C2190" t="str">
            <v>EACH</v>
          </cell>
          <cell r="D2190" t="str">
            <v>QUADGARD WHEEL DEFLECTOR ASSEMBLY</v>
          </cell>
          <cell r="F2190">
            <v>0</v>
          </cell>
          <cell r="G2190"/>
        </row>
        <row r="2191">
          <cell r="A2191" t="str">
            <v>606E61000</v>
          </cell>
          <cell r="C2191" t="str">
            <v>EACH</v>
          </cell>
          <cell r="D2191" t="str">
            <v>IMPACT ATTENUATOR, MISC.:</v>
          </cell>
          <cell r="F2191">
            <v>1</v>
          </cell>
          <cell r="G2191">
            <v>1</v>
          </cell>
        </row>
        <row r="2192">
          <cell r="A2192" t="str">
            <v>606E66010</v>
          </cell>
          <cell r="C2192" t="str">
            <v>LS</v>
          </cell>
          <cell r="D2192" t="str">
            <v>IMPACT ATTENUATOR, MISC.:</v>
          </cell>
          <cell r="F2192">
            <v>1</v>
          </cell>
          <cell r="G2192">
            <v>1</v>
          </cell>
        </row>
        <row r="2193">
          <cell r="A2193" t="str">
            <v>606E70000</v>
          </cell>
          <cell r="C2193" t="str">
            <v>EACH</v>
          </cell>
          <cell r="D2193" t="str">
            <v>THRIE BEAM BULLNOSE</v>
          </cell>
          <cell r="F2193">
            <v>0</v>
          </cell>
          <cell r="G2193"/>
        </row>
        <row r="2194">
          <cell r="A2194" t="str">
            <v>606E70050</v>
          </cell>
          <cell r="C2194" t="str">
            <v>EACH</v>
          </cell>
          <cell r="D2194" t="str">
            <v>GUARDRAIL REBUILT, THRIE BEAM BULLNOSE</v>
          </cell>
          <cell r="F2194">
            <v>0</v>
          </cell>
          <cell r="G2194"/>
        </row>
        <row r="2195">
          <cell r="A2195" t="str">
            <v>606E71000</v>
          </cell>
          <cell r="C2195" t="str">
            <v>FT</v>
          </cell>
          <cell r="D2195" t="str">
            <v>THRIE BEAM GUARDRAIL</v>
          </cell>
          <cell r="F2195">
            <v>0</v>
          </cell>
          <cell r="G2195"/>
        </row>
        <row r="2196">
          <cell r="A2196" t="str">
            <v>606E71050</v>
          </cell>
          <cell r="C2196" t="str">
            <v>FT</v>
          </cell>
          <cell r="D2196" t="str">
            <v>GUARDRAIL REBUILT, THRIE BEAM GUARDRAIL</v>
          </cell>
          <cell r="F2196">
            <v>0</v>
          </cell>
          <cell r="G2196"/>
        </row>
        <row r="2197">
          <cell r="A2197" t="str">
            <v>606E98000</v>
          </cell>
          <cell r="C2197" t="str">
            <v>FT</v>
          </cell>
          <cell r="D2197" t="str">
            <v>GUARDRAIL, MISC.:</v>
          </cell>
          <cell r="F2197">
            <v>1</v>
          </cell>
          <cell r="G2197">
            <v>1</v>
          </cell>
        </row>
        <row r="2198">
          <cell r="A2198" t="str">
            <v>606E98100</v>
          </cell>
          <cell r="C2198" t="str">
            <v>EACH</v>
          </cell>
          <cell r="D2198" t="str">
            <v>GUARDRAIL, MISC.:</v>
          </cell>
          <cell r="F2198">
            <v>1</v>
          </cell>
          <cell r="G2198">
            <v>1</v>
          </cell>
        </row>
        <row r="2199">
          <cell r="A2199" t="str">
            <v>606E98200</v>
          </cell>
          <cell r="C2199" t="str">
            <v>LS</v>
          </cell>
          <cell r="D2199" t="str">
            <v>GUARDRAIL, MISC.:</v>
          </cell>
          <cell r="F2199">
            <v>1</v>
          </cell>
          <cell r="G2199">
            <v>1</v>
          </cell>
        </row>
        <row r="2200">
          <cell r="A2200" t="str">
            <v>606E99000</v>
          </cell>
          <cell r="B2200" t="str">
            <v>Y</v>
          </cell>
          <cell r="C2200" t="str">
            <v>LS</v>
          </cell>
          <cell r="D2200" t="str">
            <v>SPECIAL - GUARDRAIL</v>
          </cell>
          <cell r="F2200">
            <v>0</v>
          </cell>
          <cell r="G2200" t="str">
            <v>DESIGN BUILD PROJECTS ONLY</v>
          </cell>
        </row>
        <row r="2201">
          <cell r="A2201" t="str">
            <v>606E99200</v>
          </cell>
          <cell r="C2201" t="str">
            <v>EACH</v>
          </cell>
          <cell r="D2201" t="str">
            <v>ANCHOR ASSEMBLY, MISC.:</v>
          </cell>
          <cell r="F2201">
            <v>1</v>
          </cell>
          <cell r="G2201">
            <v>1</v>
          </cell>
        </row>
        <row r="2202">
          <cell r="A2202" t="str">
            <v>606E99300</v>
          </cell>
          <cell r="B2202" t="str">
            <v>Y</v>
          </cell>
          <cell r="C2202" t="str">
            <v>LS</v>
          </cell>
          <cell r="D2202" t="str">
            <v>SPECIAL - NOISE BARRIERS</v>
          </cell>
          <cell r="F2202">
            <v>0</v>
          </cell>
          <cell r="G2202" t="str">
            <v>DESIGN BUILD PROJECTS ONLY</v>
          </cell>
        </row>
        <row r="2203">
          <cell r="A2203" t="str">
            <v>607E15000</v>
          </cell>
          <cell r="C2203" t="str">
            <v>FT</v>
          </cell>
          <cell r="D2203" t="str">
            <v>FENCE, TYPE 47</v>
          </cell>
          <cell r="F2203">
            <v>0</v>
          </cell>
          <cell r="G2203"/>
        </row>
        <row r="2204">
          <cell r="A2204" t="str">
            <v>607E15001</v>
          </cell>
          <cell r="C2204" t="str">
            <v>FT</v>
          </cell>
          <cell r="D2204" t="str">
            <v>FENCE, TYPE 47, AS PER PLAN</v>
          </cell>
          <cell r="F2204">
            <v>0</v>
          </cell>
          <cell r="G2204"/>
        </row>
        <row r="2205">
          <cell r="A2205" t="str">
            <v>607E15100</v>
          </cell>
          <cell r="C2205" t="str">
            <v>FT</v>
          </cell>
          <cell r="D2205" t="str">
            <v>FENCE, TYPE 47RA</v>
          </cell>
          <cell r="F2205">
            <v>0</v>
          </cell>
          <cell r="G2205"/>
        </row>
        <row r="2206">
          <cell r="A2206" t="str">
            <v>607E15101</v>
          </cell>
          <cell r="C2206" t="str">
            <v>FT</v>
          </cell>
          <cell r="D2206" t="str">
            <v>FENCE, TYPE 47RA, AS PER PLAN</v>
          </cell>
          <cell r="F2206">
            <v>0</v>
          </cell>
          <cell r="G2206"/>
        </row>
        <row r="2207">
          <cell r="A2207" t="str">
            <v>607E16000</v>
          </cell>
          <cell r="C2207" t="str">
            <v>FT</v>
          </cell>
          <cell r="D2207" t="str">
            <v>FENCE REBUILT, TYPE 47</v>
          </cell>
          <cell r="F2207">
            <v>0</v>
          </cell>
          <cell r="G2207"/>
        </row>
        <row r="2208">
          <cell r="A2208" t="str">
            <v>607E16001</v>
          </cell>
          <cell r="B2208"/>
          <cell r="C2208" t="str">
            <v>FT</v>
          </cell>
          <cell r="D2208" t="str">
            <v>FENCE REBUILT, TYPE 47, AS PER PLAN</v>
          </cell>
          <cell r="F2208">
            <v>0</v>
          </cell>
          <cell r="G2208"/>
        </row>
        <row r="2209">
          <cell r="A2209" t="str">
            <v>607E23000</v>
          </cell>
          <cell r="B2209"/>
          <cell r="C2209" t="str">
            <v>FT</v>
          </cell>
          <cell r="D2209" t="str">
            <v>FENCE, TYPE CLT</v>
          </cell>
          <cell r="F2209">
            <v>0</v>
          </cell>
          <cell r="G2209"/>
        </row>
        <row r="2210">
          <cell r="A2210" t="str">
            <v>607E23001</v>
          </cell>
          <cell r="B2210"/>
          <cell r="C2210" t="str">
            <v>FT</v>
          </cell>
          <cell r="D2210" t="str">
            <v>FENCE, TYPE CLT, AS PER PLAN</v>
          </cell>
          <cell r="F2210">
            <v>0</v>
          </cell>
          <cell r="G2210"/>
        </row>
        <row r="2211">
          <cell r="A2211" t="str">
            <v>607E23004</v>
          </cell>
          <cell r="B2211"/>
          <cell r="C2211" t="str">
            <v>FT</v>
          </cell>
          <cell r="D2211" t="str">
            <v>FENCE REBUILT, TYPE CLT</v>
          </cell>
          <cell r="F2211">
            <v>0</v>
          </cell>
          <cell r="G2211"/>
        </row>
        <row r="2212">
          <cell r="A2212" t="str">
            <v>607E23005</v>
          </cell>
          <cell r="B2212"/>
          <cell r="C2212" t="str">
            <v>FT</v>
          </cell>
          <cell r="D2212" t="str">
            <v>FENCE REBUILT, TYPE CLT, AS PER PLAN</v>
          </cell>
          <cell r="F2212">
            <v>0</v>
          </cell>
          <cell r="G2212"/>
        </row>
        <row r="2213">
          <cell r="A2213" t="str">
            <v>607E23100</v>
          </cell>
          <cell r="B2213"/>
          <cell r="C2213" t="str">
            <v>FT</v>
          </cell>
          <cell r="D2213" t="str">
            <v>FENCE REBUILT</v>
          </cell>
          <cell r="F2213">
            <v>0</v>
          </cell>
          <cell r="G2213"/>
        </row>
        <row r="2214">
          <cell r="A2214" t="str">
            <v>607E23101</v>
          </cell>
          <cell r="B2214"/>
          <cell r="C2214" t="str">
            <v>FT</v>
          </cell>
          <cell r="D2214" t="str">
            <v>FENCE REBUILT, AS PER PLAN</v>
          </cell>
          <cell r="F2214">
            <v>0</v>
          </cell>
          <cell r="G2214"/>
        </row>
        <row r="2215">
          <cell r="A2215" t="str">
            <v>607E30000</v>
          </cell>
          <cell r="C2215" t="str">
            <v>FT</v>
          </cell>
          <cell r="D2215" t="str">
            <v>FENCE, SNOW</v>
          </cell>
          <cell r="F2215">
            <v>0</v>
          </cell>
          <cell r="G2215"/>
        </row>
        <row r="2216">
          <cell r="A2216" t="str">
            <v>607E30001</v>
          </cell>
          <cell r="C2216" t="str">
            <v>FT</v>
          </cell>
          <cell r="D2216" t="str">
            <v>FENCE, SNOW, AS PER PLAN</v>
          </cell>
          <cell r="F2216">
            <v>0</v>
          </cell>
          <cell r="G2216"/>
        </row>
        <row r="2217">
          <cell r="A2217" t="str">
            <v>607E35000</v>
          </cell>
          <cell r="C2217" t="str">
            <v>FT</v>
          </cell>
          <cell r="D2217" t="str">
            <v>FENCE REMOVED AND REBUILT</v>
          </cell>
          <cell r="F2217">
            <v>0</v>
          </cell>
          <cell r="G2217"/>
        </row>
        <row r="2218">
          <cell r="A2218" t="str">
            <v>607E35001</v>
          </cell>
          <cell r="C2218" t="str">
            <v>FT</v>
          </cell>
          <cell r="D2218" t="str">
            <v>FENCE REMOVED AND REBUILT, AS PER PLAN</v>
          </cell>
          <cell r="F2218">
            <v>0</v>
          </cell>
          <cell r="G2218"/>
        </row>
        <row r="2219">
          <cell r="A2219" t="str">
            <v>607E39900</v>
          </cell>
          <cell r="C2219" t="str">
            <v>FT</v>
          </cell>
          <cell r="D2219" t="str">
            <v>VANDAL PROTECTION FENCE, 6' STRAIGHT, COATED FABRIC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607E39901</v>
          </cell>
          <cell r="C2220" t="str">
            <v>FT</v>
          </cell>
          <cell r="D2220" t="str">
            <v>VANDAL PROTECTION FENCE, 6' STRAIGHT, COATED FABRIC, AS PER PLAN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607E39910</v>
          </cell>
          <cell r="C2221" t="str">
            <v>FT</v>
          </cell>
          <cell r="D2221" t="str">
            <v>VANDAL PROTECTION FENCE, 8' STRAIGHT, COATED FABRIC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607E39911</v>
          </cell>
          <cell r="C2222" t="str">
            <v>FT</v>
          </cell>
          <cell r="D2222" t="str">
            <v>VANDAL PROTECTION FENCE, 8' STRAIGHT, COATED FABRIC, AS PER PLAN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607E39920</v>
          </cell>
          <cell r="C2223" t="str">
            <v>FT</v>
          </cell>
          <cell r="D2223" t="str">
            <v>VANDAL PROTECTION FENCE, 10' CURVED, COATED FABRIC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607E39921</v>
          </cell>
          <cell r="B2224"/>
          <cell r="C2224" t="str">
            <v>FT</v>
          </cell>
          <cell r="D2224" t="str">
            <v>VANDAL PROTECTION FENCE, 10' CURVED, COATED FABRIC, AS PER PLAN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607E39930</v>
          </cell>
          <cell r="C2225" t="str">
            <v>FT</v>
          </cell>
          <cell r="D2225" t="str">
            <v>VANDAL PROTECTION FENCE, 12' CURVED, COATED FABRIC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607E39931</v>
          </cell>
          <cell r="C2226" t="str">
            <v>FT</v>
          </cell>
          <cell r="D2226" t="str">
            <v>VANDAL PROTECTION FENCE, 12' CURVED, COATED FABRIC, AS PER PLAN</v>
          </cell>
          <cell r="F2226">
            <v>0</v>
          </cell>
          <cell r="G2226" t="str">
            <v>SEE BDM 310.11, STR GROUNDING</v>
          </cell>
        </row>
        <row r="2227">
          <cell r="A2227" t="str">
            <v>607E39992</v>
          </cell>
          <cell r="C2227" t="str">
            <v>FT</v>
          </cell>
          <cell r="D2227" t="str">
            <v>TEMPORARY VANDAL FENCE, TYPE A</v>
          </cell>
          <cell r="F2227">
            <v>0</v>
          </cell>
          <cell r="G2227" t="str">
            <v>SEE BDM 310.11, STR GROUNDING</v>
          </cell>
        </row>
        <row r="2228">
          <cell r="A2228" t="str">
            <v>607E39994</v>
          </cell>
          <cell r="C2228" t="str">
            <v>FT</v>
          </cell>
          <cell r="D2228" t="str">
            <v>TEMPORARY VANDAL FENCE, TYPE B</v>
          </cell>
          <cell r="F2228">
            <v>0</v>
          </cell>
          <cell r="G2228" t="str">
            <v>SEE BDM 310.11, STR GROUNDING</v>
          </cell>
        </row>
        <row r="2229">
          <cell r="A2229" t="str">
            <v>607E39996</v>
          </cell>
          <cell r="C2229" t="str">
            <v>FT</v>
          </cell>
          <cell r="D2229" t="str">
            <v>TEMPORARY VANDAL FENCE, TYPE C</v>
          </cell>
          <cell r="F2229">
            <v>0</v>
          </cell>
          <cell r="G2229" t="str">
            <v>SEE BDM 310.11, STR GROUNDING</v>
          </cell>
        </row>
        <row r="2230">
          <cell r="A2230" t="str">
            <v>607E40000</v>
          </cell>
          <cell r="B2230" t="str">
            <v>Y</v>
          </cell>
          <cell r="C2230" t="str">
            <v>FT</v>
          </cell>
          <cell r="D2230" t="str">
            <v>SPECIAL - VANDAL PROTECTION FENCE</v>
          </cell>
          <cell r="F2230">
            <v>0</v>
          </cell>
          <cell r="G2230" t="str">
            <v>SEE BDM 310.11, STR GROUNDING</v>
          </cell>
        </row>
        <row r="2231">
          <cell r="A2231" t="str">
            <v>607E40300</v>
          </cell>
          <cell r="B2231" t="str">
            <v>Y</v>
          </cell>
          <cell r="C2231" t="str">
            <v>FT</v>
          </cell>
          <cell r="D2231" t="str">
            <v>SPECIAL - VANDAL PROTECTION FENCE REMOVED AND REBUILT</v>
          </cell>
          <cell r="F2231">
            <v>0</v>
          </cell>
          <cell r="G2231" t="str">
            <v>SEE BDM 310.11, STR GROUNDING</v>
          </cell>
        </row>
        <row r="2232">
          <cell r="A2232" t="str">
            <v>607E40500</v>
          </cell>
          <cell r="C2232" t="str">
            <v>EACH</v>
          </cell>
          <cell r="D2232" t="str">
            <v>GATE, TYPE 47</v>
          </cell>
          <cell r="F2232">
            <v>0</v>
          </cell>
          <cell r="G2232"/>
        </row>
        <row r="2233">
          <cell r="A2233" t="str">
            <v>607E40501</v>
          </cell>
          <cell r="C2233" t="str">
            <v>EACH</v>
          </cell>
          <cell r="D2233" t="str">
            <v>GATE, TYPE 47, AS PER PLAN</v>
          </cell>
          <cell r="F2233">
            <v>0</v>
          </cell>
          <cell r="G2233"/>
        </row>
        <row r="2234">
          <cell r="A2234" t="str">
            <v>607E61111</v>
          </cell>
          <cell r="B2234"/>
          <cell r="C2234" t="str">
            <v>EACH</v>
          </cell>
          <cell r="D2234" t="str">
            <v>GATE REBUILT, AS PER PLAN</v>
          </cell>
          <cell r="F2234">
            <v>0</v>
          </cell>
          <cell r="G2234"/>
        </row>
        <row r="2235">
          <cell r="A2235" t="str">
            <v>607E61200</v>
          </cell>
          <cell r="C2235" t="str">
            <v>EACH</v>
          </cell>
          <cell r="D2235" t="str">
            <v>GATE, TYPE CLT</v>
          </cell>
          <cell r="F2235">
            <v>0</v>
          </cell>
          <cell r="G2235"/>
        </row>
        <row r="2236">
          <cell r="A2236" t="str">
            <v>607E61201</v>
          </cell>
          <cell r="B2236"/>
          <cell r="C2236" t="str">
            <v>EACH</v>
          </cell>
          <cell r="D2236" t="str">
            <v>GATE, TYPE CLT, AS PER PLAN</v>
          </cell>
          <cell r="F2236">
            <v>0</v>
          </cell>
          <cell r="G2236"/>
        </row>
        <row r="2237">
          <cell r="A2237" t="str">
            <v>607E70000</v>
          </cell>
          <cell r="C2237" t="str">
            <v>FT</v>
          </cell>
          <cell r="D2237" t="str">
            <v>FENCELINE SEEDING AND MULCHING</v>
          </cell>
          <cell r="F2237">
            <v>0</v>
          </cell>
          <cell r="G2237"/>
        </row>
        <row r="2238">
          <cell r="A2238" t="str">
            <v>607E98000</v>
          </cell>
          <cell r="C2238" t="str">
            <v>FT</v>
          </cell>
          <cell r="D2238" t="str">
            <v>FENCE, MISC.:</v>
          </cell>
          <cell r="F2238">
            <v>1</v>
          </cell>
          <cell r="G2238">
            <v>1</v>
          </cell>
        </row>
        <row r="2239">
          <cell r="A2239" t="str">
            <v>607E98100</v>
          </cell>
          <cell r="C2239" t="str">
            <v>EACH</v>
          </cell>
          <cell r="D2239" t="str">
            <v>FENCE, MISC.:</v>
          </cell>
          <cell r="F2239">
            <v>1</v>
          </cell>
          <cell r="G2239">
            <v>1</v>
          </cell>
        </row>
        <row r="2240">
          <cell r="A2240" t="str">
            <v>607E98200</v>
          </cell>
          <cell r="B2240"/>
          <cell r="C2240" t="str">
            <v>LS</v>
          </cell>
          <cell r="D2240" t="str">
            <v>FENCE, MISC.:</v>
          </cell>
          <cell r="F2240">
            <v>1</v>
          </cell>
          <cell r="G2240">
            <v>1</v>
          </cell>
        </row>
        <row r="2241">
          <cell r="A2241" t="str">
            <v>607E98300</v>
          </cell>
          <cell r="C2241" t="str">
            <v>SF</v>
          </cell>
          <cell r="D2241" t="str">
            <v>FENCE, MISC.:</v>
          </cell>
          <cell r="F2241">
            <v>1</v>
          </cell>
          <cell r="G2241">
            <v>1</v>
          </cell>
        </row>
        <row r="2242">
          <cell r="A2242" t="str">
            <v>608E10000</v>
          </cell>
          <cell r="B2242"/>
          <cell r="C2242" t="str">
            <v>SF</v>
          </cell>
          <cell r="D2242" t="str">
            <v>4" CONCRETE WALK</v>
          </cell>
          <cell r="F2242">
            <v>0</v>
          </cell>
          <cell r="G2242"/>
        </row>
        <row r="2243">
          <cell r="A2243" t="str">
            <v>608E10001</v>
          </cell>
          <cell r="C2243" t="str">
            <v>SF</v>
          </cell>
          <cell r="D2243" t="str">
            <v>4" CONCRETE WALK, AS PER PLAN</v>
          </cell>
          <cell r="F2243">
            <v>0</v>
          </cell>
          <cell r="G2243"/>
        </row>
        <row r="2244">
          <cell r="A2244" t="str">
            <v>608E11000</v>
          </cell>
          <cell r="C2244" t="str">
            <v>SF</v>
          </cell>
          <cell r="D2244" t="str">
            <v>4-1/2" CONCRETE WALK</v>
          </cell>
          <cell r="F2244">
            <v>0</v>
          </cell>
          <cell r="G2244"/>
        </row>
        <row r="2245">
          <cell r="A2245" t="str">
            <v>608E11001</v>
          </cell>
          <cell r="C2245" t="str">
            <v>SF</v>
          </cell>
          <cell r="D2245" t="str">
            <v>4-1/2" CONCRETE WALK, AS PER PLAN</v>
          </cell>
          <cell r="F2245">
            <v>0</v>
          </cell>
          <cell r="G2245"/>
        </row>
        <row r="2246">
          <cell r="A2246" t="str">
            <v>608E12000</v>
          </cell>
          <cell r="C2246" t="str">
            <v>SF</v>
          </cell>
          <cell r="D2246" t="str">
            <v>5" CONCRETE WALK</v>
          </cell>
          <cell r="F2246">
            <v>0</v>
          </cell>
          <cell r="G2246"/>
        </row>
        <row r="2247">
          <cell r="A2247" t="str">
            <v>608E12001</v>
          </cell>
          <cell r="C2247" t="str">
            <v>SF</v>
          </cell>
          <cell r="D2247" t="str">
            <v>5" CONCRETE WALK, AS PER PLAN</v>
          </cell>
          <cell r="F2247">
            <v>0</v>
          </cell>
          <cell r="G2247"/>
        </row>
        <row r="2248">
          <cell r="A2248" t="str">
            <v>608E13000</v>
          </cell>
          <cell r="B2248"/>
          <cell r="C2248" t="str">
            <v>SF</v>
          </cell>
          <cell r="D2248" t="str">
            <v>6" CONCRETE WALK</v>
          </cell>
          <cell r="F2248">
            <v>0</v>
          </cell>
          <cell r="G2248"/>
        </row>
        <row r="2249">
          <cell r="A2249" t="str">
            <v>608E13001</v>
          </cell>
          <cell r="C2249" t="str">
            <v>SF</v>
          </cell>
          <cell r="D2249" t="str">
            <v>6" CONCRETE WALK, AS PER PLAN</v>
          </cell>
          <cell r="F2249">
            <v>0</v>
          </cell>
          <cell r="G2249"/>
        </row>
        <row r="2250">
          <cell r="A2250" t="str">
            <v>608E13020</v>
          </cell>
          <cell r="C2250" t="str">
            <v>SF</v>
          </cell>
          <cell r="D2250" t="str">
            <v>7" CONCRETE WALK</v>
          </cell>
          <cell r="F2250">
            <v>0</v>
          </cell>
          <cell r="G2250"/>
        </row>
        <row r="2251">
          <cell r="A2251" t="str">
            <v>608E13021</v>
          </cell>
          <cell r="C2251" t="str">
            <v>SF</v>
          </cell>
          <cell r="D2251" t="str">
            <v>7" CONCRETE WALK, AS PER PLAN</v>
          </cell>
          <cell r="F2251">
            <v>0</v>
          </cell>
          <cell r="G2251"/>
        </row>
        <row r="2252">
          <cell r="A2252" t="str">
            <v>608E15000</v>
          </cell>
          <cell r="C2252" t="str">
            <v>SF</v>
          </cell>
          <cell r="D2252" t="str">
            <v>8" CONCRETE WALK</v>
          </cell>
          <cell r="F2252">
            <v>0</v>
          </cell>
          <cell r="G2252"/>
        </row>
        <row r="2253">
          <cell r="A2253" t="str">
            <v>608E15001</v>
          </cell>
          <cell r="C2253" t="str">
            <v>SF</v>
          </cell>
          <cell r="D2253" t="str">
            <v>8" CONCRETE WALK, AS PER PLAN</v>
          </cell>
          <cell r="F2253">
            <v>0</v>
          </cell>
          <cell r="G2253"/>
        </row>
        <row r="2254">
          <cell r="A2254" t="str">
            <v>608E20000</v>
          </cell>
          <cell r="B2254"/>
          <cell r="C2254" t="str">
            <v>SF</v>
          </cell>
          <cell r="D2254" t="str">
            <v>2" ASPHALT CONCRETE WALK</v>
          </cell>
          <cell r="F2254">
            <v>0</v>
          </cell>
          <cell r="G2254"/>
        </row>
        <row r="2255">
          <cell r="A2255" t="str">
            <v>608E20001</v>
          </cell>
          <cell r="C2255" t="str">
            <v>SF</v>
          </cell>
          <cell r="D2255" t="str">
            <v>2" ASPHALT CONCRETE WALK, AS PER PLAN</v>
          </cell>
          <cell r="F2255">
            <v>0</v>
          </cell>
          <cell r="G2255"/>
        </row>
        <row r="2256">
          <cell r="A2256" t="str">
            <v>608E20010</v>
          </cell>
          <cell r="C2256" t="str">
            <v>SF</v>
          </cell>
          <cell r="D2256" t="str">
            <v>3" ASPHALT CONCRETE WALK</v>
          </cell>
          <cell r="F2256">
            <v>0</v>
          </cell>
          <cell r="G2256"/>
        </row>
        <row r="2257">
          <cell r="A2257" t="str">
            <v>608E20011</v>
          </cell>
          <cell r="C2257" t="str">
            <v>SF</v>
          </cell>
          <cell r="D2257" t="str">
            <v>3" ASPHALT CONCRETE WALK, AS PER PLAN</v>
          </cell>
          <cell r="F2257">
            <v>0</v>
          </cell>
          <cell r="G2257"/>
        </row>
        <row r="2258">
          <cell r="A2258" t="str">
            <v>608E21000</v>
          </cell>
          <cell r="C2258" t="str">
            <v>SF</v>
          </cell>
          <cell r="D2258" t="str">
            <v>4" ASPHALT CONCRETE WALK</v>
          </cell>
          <cell r="F2258">
            <v>0</v>
          </cell>
          <cell r="G2258"/>
        </row>
        <row r="2259">
          <cell r="A2259" t="str">
            <v>608E21001</v>
          </cell>
          <cell r="C2259" t="str">
            <v>SF</v>
          </cell>
          <cell r="D2259" t="str">
            <v>4" ASPHALT CONCRETE WALK, AS PER PLAN</v>
          </cell>
          <cell r="F2259">
            <v>0</v>
          </cell>
          <cell r="G2259"/>
        </row>
        <row r="2260">
          <cell r="A2260" t="str">
            <v>608E21200</v>
          </cell>
          <cell r="C2260" t="str">
            <v>SF</v>
          </cell>
          <cell r="D2260" t="str">
            <v>TEMPORARY ASPHALT CONCRETE WALK</v>
          </cell>
          <cell r="F2260">
            <v>0</v>
          </cell>
          <cell r="G2260"/>
        </row>
        <row r="2261">
          <cell r="A2261" t="str">
            <v>608E21201</v>
          </cell>
          <cell r="C2261" t="str">
            <v>SF</v>
          </cell>
          <cell r="D2261" t="str">
            <v>TEMPORARY ASPHALT CONCRETE WALK, AS PER PLAN</v>
          </cell>
          <cell r="F2261">
            <v>0</v>
          </cell>
          <cell r="G2261"/>
        </row>
        <row r="2262">
          <cell r="A2262" t="str">
            <v>608E30000</v>
          </cell>
          <cell r="C2262" t="str">
            <v>SF</v>
          </cell>
          <cell r="D2262" t="str">
            <v>AGGREGATE WALK</v>
          </cell>
          <cell r="F2262">
            <v>0</v>
          </cell>
          <cell r="G2262"/>
        </row>
        <row r="2263">
          <cell r="A2263" t="str">
            <v>608E40000</v>
          </cell>
          <cell r="C2263" t="str">
            <v>FT</v>
          </cell>
          <cell r="D2263" t="str">
            <v>CONCRETE STEPS, TYPE A</v>
          </cell>
          <cell r="F2263">
            <v>0</v>
          </cell>
          <cell r="G2263"/>
        </row>
        <row r="2264">
          <cell r="A2264" t="str">
            <v>608E40001</v>
          </cell>
          <cell r="C2264" t="str">
            <v>FT</v>
          </cell>
          <cell r="D2264" t="str">
            <v>CONCRETE STEPS, TYPE A, AS PER PLAN</v>
          </cell>
          <cell r="F2264">
            <v>0</v>
          </cell>
          <cell r="G2264"/>
        </row>
        <row r="2265">
          <cell r="A2265" t="str">
            <v>608E41000</v>
          </cell>
          <cell r="C2265" t="str">
            <v>FT</v>
          </cell>
          <cell r="D2265" t="str">
            <v>CONCRETE STEPS, TYPE B</v>
          </cell>
          <cell r="F2265">
            <v>0</v>
          </cell>
          <cell r="G2265"/>
        </row>
        <row r="2266">
          <cell r="A2266" t="str">
            <v>608E41001</v>
          </cell>
          <cell r="C2266" t="str">
            <v>FT</v>
          </cell>
          <cell r="D2266" t="str">
            <v>CONCRETE STEPS, TYPE B, AS PER PLAN</v>
          </cell>
          <cell r="F2266">
            <v>0</v>
          </cell>
          <cell r="G2266"/>
        </row>
        <row r="2267">
          <cell r="A2267" t="str">
            <v>608E52000</v>
          </cell>
          <cell r="C2267" t="str">
            <v>SF</v>
          </cell>
          <cell r="D2267" t="str">
            <v>CURB RAMP</v>
          </cell>
          <cell r="F2267">
            <v>0</v>
          </cell>
          <cell r="G2267"/>
        </row>
        <row r="2268">
          <cell r="A2268" t="str">
            <v>608E52001</v>
          </cell>
          <cell r="C2268" t="str">
            <v>SF</v>
          </cell>
          <cell r="D2268" t="str">
            <v>CURB RAMP, AS PER PLAN</v>
          </cell>
          <cell r="F2268">
            <v>0</v>
          </cell>
          <cell r="G2268"/>
        </row>
        <row r="2269">
          <cell r="A2269" t="str">
            <v>608E53020</v>
          </cell>
          <cell r="C2269" t="str">
            <v>SF</v>
          </cell>
          <cell r="D2269" t="str">
            <v>DETECTABLE WARNING</v>
          </cell>
          <cell r="F2269">
            <v>0</v>
          </cell>
          <cell r="G2269"/>
        </row>
        <row r="2270">
          <cell r="A2270" t="str">
            <v>608E53021</v>
          </cell>
          <cell r="C2270" t="str">
            <v>SF</v>
          </cell>
          <cell r="D2270" t="str">
            <v>DETECTABLE WARNING, AS PER PLAN</v>
          </cell>
          <cell r="F2270">
            <v>0</v>
          </cell>
          <cell r="G2270"/>
        </row>
        <row r="2271">
          <cell r="A2271" t="str">
            <v>608E98000</v>
          </cell>
          <cell r="C2271" t="str">
            <v>SF</v>
          </cell>
          <cell r="D2271" t="str">
            <v>WALKWAY, MISC.:</v>
          </cell>
          <cell r="F2271">
            <v>1</v>
          </cell>
          <cell r="G2271">
            <v>1</v>
          </cell>
        </row>
        <row r="2272">
          <cell r="A2272" t="str">
            <v>608E98100</v>
          </cell>
          <cell r="C2272" t="str">
            <v>FT</v>
          </cell>
          <cell r="D2272" t="str">
            <v>WALKWAY, MISC.:</v>
          </cell>
          <cell r="F2272">
            <v>1</v>
          </cell>
          <cell r="G2272">
            <v>1</v>
          </cell>
        </row>
        <row r="2273">
          <cell r="A2273" t="str">
            <v>608E98200</v>
          </cell>
          <cell r="C2273" t="str">
            <v>EACH</v>
          </cell>
          <cell r="D2273" t="str">
            <v>WALKWAY, MISC.:</v>
          </cell>
          <cell r="F2273">
            <v>1</v>
          </cell>
          <cell r="G2273">
            <v>1</v>
          </cell>
        </row>
        <row r="2274">
          <cell r="A2274" t="str">
            <v>609E00500</v>
          </cell>
          <cell r="C2274" t="str">
            <v>FT</v>
          </cell>
          <cell r="D2274" t="str">
            <v>SANDSTONE CURB</v>
          </cell>
          <cell r="F2274">
            <v>0</v>
          </cell>
          <cell r="G2274"/>
        </row>
        <row r="2275">
          <cell r="A2275" t="str">
            <v>609E00501</v>
          </cell>
          <cell r="C2275" t="str">
            <v>FT</v>
          </cell>
          <cell r="D2275" t="str">
            <v>SANDSTONE CURB, AS PER PLAN</v>
          </cell>
          <cell r="F2275">
            <v>0</v>
          </cell>
          <cell r="G2275"/>
        </row>
        <row r="2276">
          <cell r="A2276" t="str">
            <v>609E10000</v>
          </cell>
          <cell r="C2276" t="str">
            <v>FT</v>
          </cell>
          <cell r="D2276" t="str">
            <v>ASPHALT CONCRETE CURB, TYPE 1</v>
          </cell>
          <cell r="F2276">
            <v>0</v>
          </cell>
          <cell r="G2276"/>
        </row>
        <row r="2277">
          <cell r="A2277" t="str">
            <v>609E10001</v>
          </cell>
          <cell r="C2277" t="str">
            <v>FT</v>
          </cell>
          <cell r="D2277" t="str">
            <v>ASPHALT CONCRETE CURB, TYPE 1, AS PER PLAN</v>
          </cell>
          <cell r="F2277">
            <v>0</v>
          </cell>
          <cell r="G2277"/>
        </row>
        <row r="2278">
          <cell r="A2278" t="str">
            <v>609E12000</v>
          </cell>
          <cell r="C2278" t="str">
            <v>FT</v>
          </cell>
          <cell r="D2278" t="str">
            <v>COMBINATION CURB AND GUTTER, TYPE 2</v>
          </cell>
          <cell r="F2278">
            <v>0</v>
          </cell>
          <cell r="G2278"/>
        </row>
        <row r="2279">
          <cell r="A2279" t="str">
            <v>609E12001</v>
          </cell>
          <cell r="C2279" t="str">
            <v>FT</v>
          </cell>
          <cell r="D2279" t="str">
            <v>COMBINATION CURB AND GUTTER, TYPE 2, AS PER PLAN</v>
          </cell>
          <cell r="F2279">
            <v>0</v>
          </cell>
          <cell r="G2279"/>
        </row>
        <row r="2280">
          <cell r="A2280" t="str">
            <v>609E14000</v>
          </cell>
          <cell r="C2280" t="str">
            <v>FT</v>
          </cell>
          <cell r="D2280" t="str">
            <v>CURB, TYPE 2-A</v>
          </cell>
          <cell r="F2280">
            <v>0</v>
          </cell>
          <cell r="G2280"/>
        </row>
        <row r="2281">
          <cell r="A2281" t="str">
            <v>609E14001</v>
          </cell>
          <cell r="C2281" t="str">
            <v>FT</v>
          </cell>
          <cell r="D2281" t="str">
            <v>CURB, TYPE 2-A, AS PER PLAN</v>
          </cell>
          <cell r="F2281">
            <v>0</v>
          </cell>
          <cell r="G2281"/>
        </row>
        <row r="2282">
          <cell r="A2282" t="str">
            <v>609E16000</v>
          </cell>
          <cell r="C2282" t="str">
            <v>FT</v>
          </cell>
          <cell r="D2282" t="str">
            <v>CURB, TYPE 2-B</v>
          </cell>
          <cell r="F2282">
            <v>0</v>
          </cell>
          <cell r="G2282"/>
        </row>
        <row r="2283">
          <cell r="A2283" t="str">
            <v>609E16001</v>
          </cell>
          <cell r="C2283" t="str">
            <v>FT</v>
          </cell>
          <cell r="D2283" t="str">
            <v>CURB, TYPE 2-B, AS PER PLAN</v>
          </cell>
          <cell r="F2283">
            <v>0</v>
          </cell>
          <cell r="G2283"/>
        </row>
        <row r="2284">
          <cell r="A2284" t="str">
            <v>609E18000</v>
          </cell>
          <cell r="C2284" t="str">
            <v>FT</v>
          </cell>
          <cell r="D2284" t="str">
            <v>COMBINATION CURB AND GUTTER, TYPE 3</v>
          </cell>
          <cell r="F2284">
            <v>0</v>
          </cell>
          <cell r="G2284"/>
        </row>
        <row r="2285">
          <cell r="A2285" t="str">
            <v>609E18001</v>
          </cell>
          <cell r="C2285" t="str">
            <v>FT</v>
          </cell>
          <cell r="D2285" t="str">
            <v>COMBINATION CURB AND GUTTER, TYPE 3, AS PER PLAN</v>
          </cell>
          <cell r="F2285">
            <v>0</v>
          </cell>
          <cell r="G2285"/>
        </row>
        <row r="2286">
          <cell r="A2286" t="str">
            <v>609E20000</v>
          </cell>
          <cell r="C2286" t="str">
            <v>FT</v>
          </cell>
          <cell r="D2286" t="str">
            <v>CURB, TYPE 3-A</v>
          </cell>
          <cell r="F2286">
            <v>0</v>
          </cell>
          <cell r="G2286"/>
        </row>
        <row r="2287">
          <cell r="A2287" t="str">
            <v>609E20001</v>
          </cell>
          <cell r="C2287" t="str">
            <v>FT</v>
          </cell>
          <cell r="D2287" t="str">
            <v>CURB, TYPE 3-A, AS PER PLAN</v>
          </cell>
          <cell r="F2287">
            <v>0</v>
          </cell>
          <cell r="G2287"/>
        </row>
        <row r="2288">
          <cell r="A2288" t="str">
            <v>609E22000</v>
          </cell>
          <cell r="C2288" t="str">
            <v>FT</v>
          </cell>
          <cell r="D2288" t="str">
            <v>CURB, TYPE 3-B</v>
          </cell>
          <cell r="F2288">
            <v>0</v>
          </cell>
          <cell r="G2288"/>
        </row>
        <row r="2289">
          <cell r="A2289" t="str">
            <v>609E22001</v>
          </cell>
          <cell r="C2289" t="str">
            <v>FT</v>
          </cell>
          <cell r="D2289" t="str">
            <v>CURB, TYPE 3-B, AS PER PLAN</v>
          </cell>
          <cell r="F2289">
            <v>0</v>
          </cell>
          <cell r="G2289"/>
        </row>
        <row r="2290">
          <cell r="A2290" t="str">
            <v>609E23000</v>
          </cell>
          <cell r="C2290" t="str">
            <v>FT</v>
          </cell>
          <cell r="D2290" t="str">
            <v>COMBINATION CURB AND GUTTER, TYPE 4</v>
          </cell>
          <cell r="F2290">
            <v>0</v>
          </cell>
          <cell r="G2290"/>
        </row>
        <row r="2291">
          <cell r="A2291" t="str">
            <v>609E23001</v>
          </cell>
          <cell r="C2291" t="str">
            <v>FT</v>
          </cell>
          <cell r="D2291" t="str">
            <v>COMBINATION CURB AND GUTTER, TYPE 4, AS PER PLAN</v>
          </cell>
          <cell r="F2291">
            <v>0</v>
          </cell>
          <cell r="G2291"/>
        </row>
        <row r="2292">
          <cell r="A2292" t="str">
            <v>609E24000</v>
          </cell>
          <cell r="C2292" t="str">
            <v>FT</v>
          </cell>
          <cell r="D2292" t="str">
            <v>CURB, TYPE 4-A</v>
          </cell>
          <cell r="F2292">
            <v>0</v>
          </cell>
          <cell r="G2292"/>
        </row>
        <row r="2293">
          <cell r="A2293" t="str">
            <v>609E24001</v>
          </cell>
          <cell r="C2293" t="str">
            <v>FT</v>
          </cell>
          <cell r="D2293" t="str">
            <v>CURB, TYPE 4-A, AS PER PLAN</v>
          </cell>
          <cell r="F2293">
            <v>0</v>
          </cell>
          <cell r="G2293"/>
        </row>
        <row r="2294">
          <cell r="A2294" t="str">
            <v>609E24500</v>
          </cell>
          <cell r="C2294" t="str">
            <v>FT</v>
          </cell>
          <cell r="D2294" t="str">
            <v>CURB, TYPE 4-B</v>
          </cell>
          <cell r="F2294">
            <v>0</v>
          </cell>
          <cell r="G2294"/>
        </row>
        <row r="2295">
          <cell r="A2295" t="str">
            <v>609E24501</v>
          </cell>
          <cell r="C2295" t="str">
            <v>FT</v>
          </cell>
          <cell r="D2295" t="str">
            <v>CURB, TYPE 4-B, AS PER PLAN</v>
          </cell>
          <cell r="F2295">
            <v>0</v>
          </cell>
          <cell r="G2295"/>
        </row>
        <row r="2296">
          <cell r="A2296" t="str">
            <v>609E24510</v>
          </cell>
          <cell r="C2296" t="str">
            <v>FT</v>
          </cell>
          <cell r="D2296" t="str">
            <v>CURB, TYPE 4-C</v>
          </cell>
          <cell r="F2296">
            <v>0</v>
          </cell>
          <cell r="G2296"/>
        </row>
        <row r="2297">
          <cell r="A2297" t="str">
            <v>609E24511</v>
          </cell>
          <cell r="C2297" t="str">
            <v>FT</v>
          </cell>
          <cell r="D2297" t="str">
            <v>CURB, TYPE 4-C, AS PER PLAN</v>
          </cell>
          <cell r="F2297">
            <v>0</v>
          </cell>
          <cell r="G2297"/>
        </row>
        <row r="2298">
          <cell r="A2298" t="str">
            <v>609E26000</v>
          </cell>
          <cell r="C2298" t="str">
            <v>FT</v>
          </cell>
          <cell r="D2298" t="str">
            <v>CURB, TYPE 6</v>
          </cell>
          <cell r="F2298">
            <v>0</v>
          </cell>
          <cell r="G2298"/>
        </row>
        <row r="2299">
          <cell r="A2299" t="str">
            <v>609E26001</v>
          </cell>
          <cell r="C2299" t="str">
            <v>FT</v>
          </cell>
          <cell r="D2299" t="str">
            <v>CURB, TYPE 6, AS PER PLAN</v>
          </cell>
          <cell r="F2299">
            <v>0</v>
          </cell>
          <cell r="G2299"/>
        </row>
        <row r="2300">
          <cell r="A2300" t="str">
            <v>609E28000</v>
          </cell>
          <cell r="C2300" t="str">
            <v>FT</v>
          </cell>
          <cell r="D2300" t="str">
            <v>CURB, TYPE 7</v>
          </cell>
          <cell r="F2300">
            <v>0</v>
          </cell>
          <cell r="G2300"/>
        </row>
        <row r="2301">
          <cell r="A2301" t="str">
            <v>609E28001</v>
          </cell>
          <cell r="C2301" t="str">
            <v>FT</v>
          </cell>
          <cell r="D2301" t="str">
            <v>CURB, TYPE 7, AS PER PLAN</v>
          </cell>
          <cell r="F2301">
            <v>0</v>
          </cell>
          <cell r="G2301"/>
        </row>
        <row r="2302">
          <cell r="A2302" t="str">
            <v>609E30000</v>
          </cell>
          <cell r="C2302" t="str">
            <v>FT</v>
          </cell>
          <cell r="D2302" t="str">
            <v>CURB, TYPE 8</v>
          </cell>
          <cell r="F2302">
            <v>0</v>
          </cell>
          <cell r="G2302"/>
        </row>
        <row r="2303">
          <cell r="A2303" t="str">
            <v>609E30001</v>
          </cell>
          <cell r="C2303" t="str">
            <v>FT</v>
          </cell>
          <cell r="D2303" t="str">
            <v>CURB, TYPE 8, AS PER PLAN</v>
          </cell>
          <cell r="F2303">
            <v>0</v>
          </cell>
          <cell r="G2303"/>
        </row>
        <row r="2304">
          <cell r="A2304" t="str">
            <v>609E31000</v>
          </cell>
          <cell r="C2304" t="str">
            <v>FT</v>
          </cell>
          <cell r="D2304" t="str">
            <v>COMBINATION CURB AND GUTTER, TYPE 9</v>
          </cell>
          <cell r="F2304">
            <v>0</v>
          </cell>
          <cell r="G2304"/>
        </row>
        <row r="2305">
          <cell r="A2305" t="str">
            <v>609E31001</v>
          </cell>
          <cell r="C2305" t="str">
            <v>FT</v>
          </cell>
          <cell r="D2305" t="str">
            <v>COMBINATION CURB AND GUTTER, TYPE 9, AS PER PLAN</v>
          </cell>
          <cell r="F2305">
            <v>0</v>
          </cell>
          <cell r="G2305"/>
        </row>
        <row r="2306">
          <cell r="A2306" t="str">
            <v>609E33000</v>
          </cell>
          <cell r="C2306" t="str">
            <v>FT</v>
          </cell>
          <cell r="D2306" t="str">
            <v>CURB, TYPE 10</v>
          </cell>
          <cell r="F2306">
            <v>0</v>
          </cell>
          <cell r="G2306"/>
        </row>
        <row r="2307">
          <cell r="A2307" t="str">
            <v>609E33001</v>
          </cell>
          <cell r="C2307" t="str">
            <v>FT</v>
          </cell>
          <cell r="D2307" t="str">
            <v>CURB, TYPE 10, AS PER PLAN</v>
          </cell>
          <cell r="F2307">
            <v>0</v>
          </cell>
          <cell r="G2307"/>
        </row>
        <row r="2308">
          <cell r="A2308" t="str">
            <v>609E33100</v>
          </cell>
          <cell r="C2308" t="str">
            <v>FT</v>
          </cell>
          <cell r="D2308" t="str">
            <v>CURB, TYPE 10-A</v>
          </cell>
          <cell r="F2308">
            <v>0</v>
          </cell>
          <cell r="G2308"/>
        </row>
        <row r="2309">
          <cell r="A2309" t="str">
            <v>609E33101</v>
          </cell>
          <cell r="C2309" t="str">
            <v>FT</v>
          </cell>
          <cell r="D2309" t="str">
            <v>CURB, TYPE 10-A, AS PER PLAN</v>
          </cell>
          <cell r="F2309">
            <v>0</v>
          </cell>
          <cell r="G2309"/>
        </row>
        <row r="2310">
          <cell r="A2310" t="str">
            <v>609E33200</v>
          </cell>
          <cell r="C2310" t="str">
            <v>FT</v>
          </cell>
          <cell r="D2310" t="str">
            <v>CURB, TYPE 10-B</v>
          </cell>
          <cell r="F2310">
            <v>0</v>
          </cell>
          <cell r="G2310"/>
        </row>
        <row r="2311">
          <cell r="A2311" t="str">
            <v>609E33201</v>
          </cell>
          <cell r="C2311" t="str">
            <v>FT</v>
          </cell>
          <cell r="D2311" t="str">
            <v>CURB, TYPE 10-B, AS PER PLAN</v>
          </cell>
          <cell r="F2311">
            <v>0</v>
          </cell>
          <cell r="G2311"/>
        </row>
        <row r="2312">
          <cell r="A2312" t="str">
            <v>609E50000</v>
          </cell>
          <cell r="C2312" t="str">
            <v>SY</v>
          </cell>
          <cell r="D2312" t="str">
            <v>4" CONCRETE TRAFFIC ISLAND</v>
          </cell>
          <cell r="F2312">
            <v>0</v>
          </cell>
          <cell r="G2312" t="str">
            <v>CHECK UNIT OF MEASURE</v>
          </cell>
        </row>
        <row r="2313">
          <cell r="A2313" t="str">
            <v>609E50001</v>
          </cell>
          <cell r="C2313" t="str">
            <v>SY</v>
          </cell>
          <cell r="D2313" t="str">
            <v>4" CONCRETE TRAFFIC ISLAND, AS PER PLAN</v>
          </cell>
          <cell r="F2313">
            <v>0</v>
          </cell>
          <cell r="G2313" t="str">
            <v>CHECK UNIT OF MEASURE</v>
          </cell>
        </row>
        <row r="2314">
          <cell r="A2314" t="str">
            <v>609E52000</v>
          </cell>
          <cell r="C2314" t="str">
            <v>CY</v>
          </cell>
          <cell r="D2314" t="str">
            <v>4" CONCRETE TRAFFIC ISLAND</v>
          </cell>
          <cell r="F2314">
            <v>0</v>
          </cell>
          <cell r="G2314" t="str">
            <v>CHECK UNIT OF MEASURE</v>
          </cell>
        </row>
        <row r="2315">
          <cell r="A2315" t="str">
            <v>609E54000</v>
          </cell>
          <cell r="C2315" t="str">
            <v>SY</v>
          </cell>
          <cell r="D2315" t="str">
            <v>6" CONCRETE TRAFFIC ISLAND</v>
          </cell>
          <cell r="F2315">
            <v>0</v>
          </cell>
          <cell r="G2315" t="str">
            <v>CHECK UNIT OF MEASURE</v>
          </cell>
        </row>
        <row r="2316">
          <cell r="A2316" t="str">
            <v>609E54001</v>
          </cell>
          <cell r="C2316" t="str">
            <v>SY</v>
          </cell>
          <cell r="D2316" t="str">
            <v>6" CONCRETE TRAFFIC ISLAND, AS PER PLAN</v>
          </cell>
          <cell r="F2316">
            <v>0</v>
          </cell>
          <cell r="G2316" t="str">
            <v>CHECK UNIT OF MEASURE</v>
          </cell>
        </row>
        <row r="2317">
          <cell r="A2317" t="str">
            <v>609E56000</v>
          </cell>
          <cell r="C2317" t="str">
            <v>CY</v>
          </cell>
          <cell r="D2317" t="str">
            <v>6" CONCRETE TRAFFIC ISLAND</v>
          </cell>
          <cell r="F2317">
            <v>0</v>
          </cell>
          <cell r="G2317" t="str">
            <v>CHECK UNIT OF MEASURE</v>
          </cell>
        </row>
        <row r="2318">
          <cell r="A2318" t="str">
            <v>609E57000</v>
          </cell>
          <cell r="C2318" t="str">
            <v>SY</v>
          </cell>
          <cell r="D2318" t="str">
            <v>8" CONCRETE TRAFFIC ISLAND</v>
          </cell>
          <cell r="F2318">
            <v>0</v>
          </cell>
          <cell r="G2318" t="str">
            <v>CHECK UNIT OF MEASURE</v>
          </cell>
        </row>
        <row r="2319">
          <cell r="A2319" t="str">
            <v>609E57001</v>
          </cell>
          <cell r="C2319" t="str">
            <v>SY</v>
          </cell>
          <cell r="D2319" t="str">
            <v>8" CONCRETE TRAFFIC ISLAND, AS PER PLAN</v>
          </cell>
          <cell r="F2319">
            <v>0</v>
          </cell>
          <cell r="G2319" t="str">
            <v>CHECK UNIT OF MEASURE</v>
          </cell>
        </row>
        <row r="2320">
          <cell r="A2320" t="str">
            <v>609E57500</v>
          </cell>
          <cell r="C2320" t="str">
            <v>CY</v>
          </cell>
          <cell r="D2320" t="str">
            <v>8" CONCRETE TRAFFIC ISLAND</v>
          </cell>
          <cell r="F2320">
            <v>0</v>
          </cell>
          <cell r="G2320" t="str">
            <v>CHECK UNIT OF MEASURE</v>
          </cell>
        </row>
        <row r="2321">
          <cell r="A2321" t="str">
            <v>609E57501</v>
          </cell>
          <cell r="C2321" t="str">
            <v>CY</v>
          </cell>
          <cell r="D2321" t="str">
            <v>8" CONCRETE TRAFFIC ISLAND, AS PER PLAN</v>
          </cell>
          <cell r="F2321">
            <v>0</v>
          </cell>
          <cell r="G2321" t="str">
            <v>CHECK UNIT OF MEASURE</v>
          </cell>
        </row>
        <row r="2322">
          <cell r="A2322" t="str">
            <v>609E58000</v>
          </cell>
          <cell r="C2322" t="str">
            <v>SY</v>
          </cell>
          <cell r="D2322" t="str">
            <v>9" CONCRETE TRAFFIC ISLAND</v>
          </cell>
          <cell r="F2322">
            <v>0</v>
          </cell>
          <cell r="G2322" t="str">
            <v>CHECK UNIT OF MEASURE</v>
          </cell>
        </row>
        <row r="2323">
          <cell r="A2323" t="str">
            <v>609E58001</v>
          </cell>
          <cell r="C2323" t="str">
            <v>SY</v>
          </cell>
          <cell r="D2323" t="str">
            <v>9" CONCRETE TRAFFIC ISLAND, AS PER PLAN</v>
          </cell>
          <cell r="F2323">
            <v>0</v>
          </cell>
          <cell r="G2323" t="str">
            <v>CHECK UNIT OF MEASURE</v>
          </cell>
        </row>
        <row r="2324">
          <cell r="A2324" t="str">
            <v>609E60000</v>
          </cell>
          <cell r="C2324" t="str">
            <v>CY</v>
          </cell>
          <cell r="D2324" t="str">
            <v>9" CONCRETE TRAFFIC ISLAND</v>
          </cell>
          <cell r="F2324">
            <v>0</v>
          </cell>
          <cell r="G2324" t="str">
            <v>CHECK UNIT OF MEASURE</v>
          </cell>
        </row>
        <row r="2325">
          <cell r="A2325" t="str">
            <v>609E60001</v>
          </cell>
          <cell r="C2325" t="str">
            <v>CY</v>
          </cell>
          <cell r="D2325" t="str">
            <v>9" CONCRETE TRAFFIC ISLAND, AS PER PLAN</v>
          </cell>
          <cell r="F2325">
            <v>0</v>
          </cell>
          <cell r="G2325" t="str">
            <v>CHECK UNIT OF MEASURE</v>
          </cell>
        </row>
        <row r="2326">
          <cell r="A2326" t="str">
            <v>609E70000</v>
          </cell>
          <cell r="C2326" t="str">
            <v>SY</v>
          </cell>
          <cell r="D2326" t="str">
            <v>4" CONCRETE MEDIAN</v>
          </cell>
          <cell r="F2326">
            <v>0</v>
          </cell>
          <cell r="G2326"/>
        </row>
        <row r="2327">
          <cell r="A2327" t="str">
            <v>609E70001</v>
          </cell>
          <cell r="C2327" t="str">
            <v>SY</v>
          </cell>
          <cell r="D2327" t="str">
            <v>4" CONCRETE MEDIAN, AS PER PLAN</v>
          </cell>
          <cell r="F2327">
            <v>0</v>
          </cell>
          <cell r="G2327"/>
        </row>
        <row r="2328">
          <cell r="A2328" t="str">
            <v>609E71000</v>
          </cell>
          <cell r="C2328" t="str">
            <v>SF</v>
          </cell>
          <cell r="D2328" t="str">
            <v>CONCRETE MEDIAN</v>
          </cell>
          <cell r="F2328">
            <v>0</v>
          </cell>
          <cell r="G2328"/>
        </row>
        <row r="2329">
          <cell r="A2329" t="str">
            <v>609E71001</v>
          </cell>
          <cell r="C2329" t="str">
            <v>SF</v>
          </cell>
          <cell r="D2329" t="str">
            <v>CONCRETE MEDIAN, AS PER PLAN</v>
          </cell>
          <cell r="F2329">
            <v>0</v>
          </cell>
          <cell r="G2329"/>
        </row>
        <row r="2330">
          <cell r="A2330" t="str">
            <v>609E72000</v>
          </cell>
          <cell r="C2330" t="str">
            <v>SY</v>
          </cell>
          <cell r="D2330" t="str">
            <v>CONCRETE MEDIAN</v>
          </cell>
          <cell r="F2330">
            <v>0</v>
          </cell>
          <cell r="G2330"/>
        </row>
        <row r="2331">
          <cell r="A2331" t="str">
            <v>609E72001</v>
          </cell>
          <cell r="C2331" t="str">
            <v>SY</v>
          </cell>
          <cell r="D2331" t="str">
            <v>CONCRETE MEDIAN, AS PER PLAN</v>
          </cell>
          <cell r="F2331">
            <v>0</v>
          </cell>
          <cell r="G2331"/>
        </row>
        <row r="2332">
          <cell r="A2332" t="str">
            <v>609E72100</v>
          </cell>
          <cell r="C2332" t="str">
            <v>CY</v>
          </cell>
          <cell r="D2332" t="str">
            <v>CONCRETE MEDIAN</v>
          </cell>
          <cell r="F2332">
            <v>0</v>
          </cell>
          <cell r="G2332"/>
        </row>
        <row r="2333">
          <cell r="A2333" t="str">
            <v>609E72101</v>
          </cell>
          <cell r="C2333" t="str">
            <v>CY</v>
          </cell>
          <cell r="D2333" t="str">
            <v>CONCRETE MEDIAN, AS PER PLAN</v>
          </cell>
          <cell r="F2333">
            <v>0</v>
          </cell>
          <cell r="G2333"/>
        </row>
        <row r="2334">
          <cell r="A2334" t="str">
            <v>609E96000</v>
          </cell>
          <cell r="C2334" t="str">
            <v>SY</v>
          </cell>
          <cell r="D2334" t="str">
            <v>MEDIAN, MISC.:</v>
          </cell>
          <cell r="F2334">
            <v>1</v>
          </cell>
          <cell r="G2334">
            <v>1</v>
          </cell>
        </row>
        <row r="2335">
          <cell r="A2335" t="str">
            <v>609E96100</v>
          </cell>
          <cell r="C2335" t="str">
            <v>CY</v>
          </cell>
          <cell r="D2335" t="str">
            <v>MEDIAN, MISC.:</v>
          </cell>
          <cell r="F2335">
            <v>1</v>
          </cell>
          <cell r="G2335">
            <v>1</v>
          </cell>
        </row>
        <row r="2336">
          <cell r="A2336" t="str">
            <v>609E96200</v>
          </cell>
          <cell r="C2336" t="str">
            <v>SF</v>
          </cell>
          <cell r="D2336" t="str">
            <v>MEDIAN, MISC.:</v>
          </cell>
          <cell r="F2336">
            <v>1</v>
          </cell>
          <cell r="G2336">
            <v>1</v>
          </cell>
        </row>
        <row r="2337">
          <cell r="A2337" t="str">
            <v>609E98000</v>
          </cell>
          <cell r="C2337" t="str">
            <v>FT</v>
          </cell>
          <cell r="D2337" t="str">
            <v>CURB, MISC.:</v>
          </cell>
          <cell r="F2337">
            <v>1</v>
          </cell>
          <cell r="G2337">
            <v>1</v>
          </cell>
        </row>
        <row r="2338">
          <cell r="A2338" t="str">
            <v>609E98100</v>
          </cell>
          <cell r="C2338" t="str">
            <v>EACH</v>
          </cell>
          <cell r="D2338" t="str">
            <v>CURB, MISC.:</v>
          </cell>
          <cell r="F2338">
            <v>1</v>
          </cell>
          <cell r="G2338">
            <v>1</v>
          </cell>
        </row>
        <row r="2339">
          <cell r="A2339" t="str">
            <v>611E00100</v>
          </cell>
          <cell r="C2339" t="str">
            <v>FT</v>
          </cell>
          <cell r="D2339" t="str">
            <v>4" CONDUIT, TYPE B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611E00101</v>
          </cell>
          <cell r="C2340" t="str">
            <v>FT</v>
          </cell>
          <cell r="D2340" t="str">
            <v>4" CONDUIT, TYPE B,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611E00200</v>
          </cell>
          <cell r="C2341" t="str">
            <v>FT</v>
          </cell>
          <cell r="D2341" t="str">
            <v>4" CONDUIT, TYPE C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611E00201</v>
          </cell>
          <cell r="C2342" t="str">
            <v>FT</v>
          </cell>
          <cell r="D2342" t="str">
            <v>4" CONDUIT, TYPE C,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611E00300</v>
          </cell>
          <cell r="C2343" t="str">
            <v>FT</v>
          </cell>
          <cell r="D2343" t="str">
            <v>4" CONDUIT, TYPE D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611E00301</v>
          </cell>
          <cell r="C2344" t="str">
            <v>FT</v>
          </cell>
          <cell r="D2344" t="str">
            <v>4" CONDUIT, TYPE D,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611E00400</v>
          </cell>
          <cell r="C2345" t="str">
            <v>FT</v>
          </cell>
          <cell r="D2345" t="str">
            <v>4" CONDUIT, TYPE E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611E00401</v>
          </cell>
          <cell r="C2346" t="str">
            <v>FT</v>
          </cell>
          <cell r="D2346" t="str">
            <v>4" CONDUIT, TYPE E,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611E00406</v>
          </cell>
          <cell r="C2347" t="str">
            <v>FT</v>
          </cell>
          <cell r="D2347" t="str">
            <v>4" CONDUIT, TYPE F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611E00407</v>
          </cell>
          <cell r="C2348" t="str">
            <v>FT</v>
          </cell>
          <cell r="D2348" t="str">
            <v>4" CONDUIT, TYPE F,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611E00410</v>
          </cell>
          <cell r="C2349" t="str">
            <v>FT</v>
          </cell>
          <cell r="D2349" t="str">
            <v>4" CONDUIT, TYPE F FOR UNDERDRAIN OUTLET</v>
          </cell>
          <cell r="F2349">
            <v>0</v>
          </cell>
          <cell r="G2349"/>
        </row>
        <row r="2350">
          <cell r="A2350" t="str">
            <v>611E00411</v>
          </cell>
          <cell r="C2350" t="str">
            <v>FT</v>
          </cell>
          <cell r="D2350" t="str">
            <v>4" CONDUIT, TYPE F FOR UNDERDRAIN OUTLET, AS PER PLAN</v>
          </cell>
          <cell r="F2350">
            <v>0</v>
          </cell>
          <cell r="G2350"/>
        </row>
        <row r="2351">
          <cell r="A2351" t="str">
            <v>611E00510</v>
          </cell>
          <cell r="C2351" t="str">
            <v>FT</v>
          </cell>
          <cell r="D2351" t="str">
            <v>6" CONDUIT, TYPE F FOR UNDERDRAIN OUTLETS</v>
          </cell>
          <cell r="F2351">
            <v>0</v>
          </cell>
          <cell r="G2351"/>
        </row>
        <row r="2352">
          <cell r="A2352" t="str">
            <v>611E00511</v>
          </cell>
          <cell r="C2352" t="str">
            <v>FT</v>
          </cell>
          <cell r="D2352" t="str">
            <v>6" CONDUIT, TYPE F FOR UNDERDRAIN OUTLETS, AS PER PLAN</v>
          </cell>
          <cell r="F2352">
            <v>0</v>
          </cell>
          <cell r="G2352"/>
        </row>
        <row r="2353">
          <cell r="A2353" t="str">
            <v>611E00900</v>
          </cell>
          <cell r="C2353" t="str">
            <v>FT</v>
          </cell>
          <cell r="D2353" t="str">
            <v>6" CONDUIT, TYPE B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611E00901</v>
          </cell>
          <cell r="C2354" t="str">
            <v>FT</v>
          </cell>
          <cell r="D2354" t="str">
            <v>6" CONDUIT, TYPE B, AS PER PLAN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611E01100</v>
          </cell>
          <cell r="C2355" t="str">
            <v>FT</v>
          </cell>
          <cell r="D2355" t="str">
            <v>6" CONDUIT, TYPE C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611E01101</v>
          </cell>
          <cell r="C2356" t="str">
            <v>FT</v>
          </cell>
          <cell r="D2356" t="str">
            <v>6" CONDUIT, TYPE C,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611E01200</v>
          </cell>
          <cell r="C2357" t="str">
            <v>FT</v>
          </cell>
          <cell r="D2357" t="str">
            <v>6" CONDUIT, TYPE D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611E01400</v>
          </cell>
          <cell r="C2358" t="str">
            <v>FT</v>
          </cell>
          <cell r="D2358" t="str">
            <v>6" CONDUIT, TYPE E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611E01401</v>
          </cell>
          <cell r="C2359" t="str">
            <v>FT</v>
          </cell>
          <cell r="D2359" t="str">
            <v>6" CONDUIT, TYPE E,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611E01500</v>
          </cell>
          <cell r="C2360" t="str">
            <v>FT</v>
          </cell>
          <cell r="D2360" t="str">
            <v>6" CONDUIT, TYPE F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611E01501</v>
          </cell>
          <cell r="C2361" t="str">
            <v>FT</v>
          </cell>
          <cell r="D2361" t="str">
            <v>6" CONDUIT, TYPE F,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611E01800</v>
          </cell>
          <cell r="C2362" t="str">
            <v>FT</v>
          </cell>
          <cell r="D2362" t="str">
            <v>8" CONDUIT, TYPE B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611E01801</v>
          </cell>
          <cell r="C2363" t="str">
            <v>FT</v>
          </cell>
          <cell r="D2363" t="str">
            <v>8" CONDUIT, TYPE B,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611E02000</v>
          </cell>
          <cell r="C2364" t="str">
            <v>FT</v>
          </cell>
          <cell r="D2364" t="str">
            <v>8" CONDUIT, TYPE C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611E02001</v>
          </cell>
          <cell r="C2365" t="str">
            <v>FT</v>
          </cell>
          <cell r="D2365" t="str">
            <v>8" CONDUIT, TYPE C,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611E02400</v>
          </cell>
          <cell r="C2366" t="str">
            <v>FT</v>
          </cell>
          <cell r="D2366" t="str">
            <v>8" CONDUIT, TYPE D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611E02401</v>
          </cell>
          <cell r="C2367" t="str">
            <v>FT</v>
          </cell>
          <cell r="D2367" t="str">
            <v>8" CONDUIT, TYPE D,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611E02500</v>
          </cell>
          <cell r="C2368" t="str">
            <v>FT</v>
          </cell>
          <cell r="D2368" t="str">
            <v>8" CONDUIT, TYPE E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611E02501</v>
          </cell>
          <cell r="C2369" t="str">
            <v>FT</v>
          </cell>
          <cell r="D2369" t="str">
            <v>8" CONDUIT, TYPE E,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611E02600</v>
          </cell>
          <cell r="C2370" t="str">
            <v>FT</v>
          </cell>
          <cell r="D2370" t="str">
            <v>8" CONDUIT, TYPE F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611E02601</v>
          </cell>
          <cell r="C2371" t="str">
            <v>FT</v>
          </cell>
          <cell r="D2371" t="str">
            <v>8" CONDUIT, TYPE F, AS PER PLAN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611E03100</v>
          </cell>
          <cell r="C2372" t="str">
            <v>FT</v>
          </cell>
          <cell r="D2372" t="str">
            <v>10" CONDUIT, TYPE B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611E03101</v>
          </cell>
          <cell r="C2373" t="str">
            <v>FT</v>
          </cell>
          <cell r="D2373" t="str">
            <v>10" CONDUIT, TYPE B,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611E03300</v>
          </cell>
          <cell r="C2374" t="str">
            <v>FT</v>
          </cell>
          <cell r="D2374" t="str">
            <v>10" CONDUIT, TYPE C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611E03301</v>
          </cell>
          <cell r="C2375" t="str">
            <v>FT</v>
          </cell>
          <cell r="D2375" t="str">
            <v>10" CONDUIT, TYPE C,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611E03400</v>
          </cell>
          <cell r="C2376" t="str">
            <v>FT</v>
          </cell>
          <cell r="D2376" t="str">
            <v>10" CONDUIT, TYPE D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611E03401</v>
          </cell>
          <cell r="C2377" t="str">
            <v>FT</v>
          </cell>
          <cell r="D2377" t="str">
            <v>10" CONDUIT, TYPE D,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611E03600</v>
          </cell>
          <cell r="C2378" t="str">
            <v>FT</v>
          </cell>
          <cell r="D2378" t="str">
            <v>10" CONDUIT, TYPE E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611E03601</v>
          </cell>
          <cell r="C2379" t="str">
            <v>FT</v>
          </cell>
          <cell r="D2379" t="str">
            <v>10" CONDUIT, TYPE E,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611E03700</v>
          </cell>
          <cell r="C2380" t="str">
            <v>FT</v>
          </cell>
          <cell r="D2380" t="str">
            <v>10" CONDUIT, TYPE F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611E03701</v>
          </cell>
          <cell r="C2381" t="str">
            <v>FT</v>
          </cell>
          <cell r="D2381" t="str">
            <v>10" CONDUIT, TYPE F,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611E04200</v>
          </cell>
          <cell r="C2382" t="str">
            <v>FT</v>
          </cell>
          <cell r="D2382" t="str">
            <v>12" CONDUIT, TYPE A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611E04201</v>
          </cell>
          <cell r="C2383" t="str">
            <v>FT</v>
          </cell>
          <cell r="D2383" t="str">
            <v>12" CONDUIT, TYPE A,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611E04400</v>
          </cell>
          <cell r="C2384" t="str">
            <v>FT</v>
          </cell>
          <cell r="D2384" t="str">
            <v>12" CONDUIT, TYPE B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611E04401</v>
          </cell>
          <cell r="C2385" t="str">
            <v>FT</v>
          </cell>
          <cell r="D2385" t="str">
            <v>12" CONDUIT, TYPE B,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611E04600</v>
          </cell>
          <cell r="C2386" t="str">
            <v>FT</v>
          </cell>
          <cell r="D2386" t="str">
            <v>12" CONDUIT, TYPE C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611E04601</v>
          </cell>
          <cell r="C2387" t="str">
            <v>FT</v>
          </cell>
          <cell r="D2387" t="str">
            <v>12" CONDUIT, TYPE C,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611E04900</v>
          </cell>
          <cell r="C2388" t="str">
            <v>FT</v>
          </cell>
          <cell r="D2388" t="str">
            <v>12" CONDUIT, TYPE D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611E04901</v>
          </cell>
          <cell r="C2389" t="str">
            <v>FT</v>
          </cell>
          <cell r="D2389" t="str">
            <v>12" CONDUIT, TYPE D,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611E05100</v>
          </cell>
          <cell r="C2390" t="str">
            <v>FT</v>
          </cell>
          <cell r="D2390" t="str">
            <v>12" CONDUIT, TYPE E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611E05101</v>
          </cell>
          <cell r="C2391" t="str">
            <v>FT</v>
          </cell>
          <cell r="D2391" t="str">
            <v>12" CONDUIT, TYPE E,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611E05200</v>
          </cell>
          <cell r="C2392" t="str">
            <v>FT</v>
          </cell>
          <cell r="D2392" t="str">
            <v>12" CONDUIT, TYPE F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611E05201</v>
          </cell>
          <cell r="C2393" t="str">
            <v>FT</v>
          </cell>
          <cell r="D2393" t="str">
            <v>12" CONDUIT, TYPE F,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611E05700</v>
          </cell>
          <cell r="C2394" t="str">
            <v>FT</v>
          </cell>
          <cell r="D2394" t="str">
            <v>15"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611E05701</v>
          </cell>
          <cell r="C2395" t="str">
            <v>FT</v>
          </cell>
          <cell r="D2395" t="str">
            <v>15"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611E05900</v>
          </cell>
          <cell r="C2396" t="str">
            <v>FT</v>
          </cell>
          <cell r="D2396" t="str">
            <v>15"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611E05901</v>
          </cell>
          <cell r="C2397" t="str">
            <v>FT</v>
          </cell>
          <cell r="D2397" t="str">
            <v>15"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611E06100</v>
          </cell>
          <cell r="C2398" t="str">
            <v>FT</v>
          </cell>
          <cell r="D2398" t="str">
            <v>15"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611E06101</v>
          </cell>
          <cell r="C2399" t="str">
            <v>FT</v>
          </cell>
          <cell r="D2399" t="str">
            <v>15"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611E06400</v>
          </cell>
          <cell r="C2400" t="str">
            <v>FT</v>
          </cell>
          <cell r="D2400" t="str">
            <v>15"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611E06401</v>
          </cell>
          <cell r="C2401" t="str">
            <v>FT</v>
          </cell>
          <cell r="D2401" t="str">
            <v>15" CONDUIT, TYPE D,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611E06600</v>
          </cell>
          <cell r="C2402" t="str">
            <v>FT</v>
          </cell>
          <cell r="D2402" t="str">
            <v>15" CONDUIT, TYPE E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611E06601</v>
          </cell>
          <cell r="C2403" t="str">
            <v>FT</v>
          </cell>
          <cell r="D2403" t="str">
            <v>15" CONDUIT, TYPE E,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611E06700</v>
          </cell>
          <cell r="C2404" t="str">
            <v>FT</v>
          </cell>
          <cell r="D2404" t="str">
            <v>15"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611E06701</v>
          </cell>
          <cell r="C2405" t="str">
            <v>FT</v>
          </cell>
          <cell r="D2405" t="str">
            <v>15"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611E07200</v>
          </cell>
          <cell r="C2406" t="str">
            <v>FT</v>
          </cell>
          <cell r="D2406" t="str">
            <v>18"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611E07201</v>
          </cell>
          <cell r="C2407" t="str">
            <v>FT</v>
          </cell>
          <cell r="D2407" t="str">
            <v>18"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611E07400</v>
          </cell>
          <cell r="C2408" t="str">
            <v>FT</v>
          </cell>
          <cell r="D2408" t="str">
            <v>18"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611E07401</v>
          </cell>
          <cell r="C2409" t="str">
            <v>FT</v>
          </cell>
          <cell r="D2409" t="str">
            <v>18"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611E07600</v>
          </cell>
          <cell r="C2410" t="str">
            <v>FT</v>
          </cell>
          <cell r="D2410" t="str">
            <v>18"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611E07601</v>
          </cell>
          <cell r="C2411" t="str">
            <v>FT</v>
          </cell>
          <cell r="D2411" t="str">
            <v>18"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611E07900</v>
          </cell>
          <cell r="C2412" t="str">
            <v>FT</v>
          </cell>
          <cell r="D2412" t="str">
            <v>18"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611E07901</v>
          </cell>
          <cell r="C2413" t="str">
            <v>FT</v>
          </cell>
          <cell r="D2413" t="str">
            <v>18" CONDUIT, TYPE D,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611E08100</v>
          </cell>
          <cell r="C2414" t="str">
            <v>FT</v>
          </cell>
          <cell r="D2414" t="str">
            <v>18" CONDUIT, TYPE E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611E08200</v>
          </cell>
          <cell r="C2415" t="str">
            <v>FT</v>
          </cell>
          <cell r="D2415" t="str">
            <v>18" CONDUIT, TYPE F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611E08201</v>
          </cell>
          <cell r="C2416" t="str">
            <v>FT</v>
          </cell>
          <cell r="D2416" t="str">
            <v>18" CONDUIT, TYPE F,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611E08700</v>
          </cell>
          <cell r="C2417" t="str">
            <v>FT</v>
          </cell>
          <cell r="D2417" t="str">
            <v>21" CONDUIT, TYPE A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611E08701</v>
          </cell>
          <cell r="C2418" t="str">
            <v>FT</v>
          </cell>
          <cell r="D2418" t="str">
            <v>21" CONDUIT, TYPE A,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611E08900</v>
          </cell>
          <cell r="C2419" t="str">
            <v>FT</v>
          </cell>
          <cell r="D2419" t="str">
            <v>21" CONDUIT, TYPE B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611E08901</v>
          </cell>
          <cell r="C2420" t="str">
            <v>FT</v>
          </cell>
          <cell r="D2420" t="str">
            <v>21" CONDUIT, TYPE B,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611E09100</v>
          </cell>
          <cell r="C2421" t="str">
            <v>FT</v>
          </cell>
          <cell r="D2421" t="str">
            <v>21" CONDUIT, TYPE C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611E09101</v>
          </cell>
          <cell r="C2422" t="str">
            <v>FT</v>
          </cell>
          <cell r="D2422" t="str">
            <v>21" CONDUIT, TYPE C,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611E09400</v>
          </cell>
          <cell r="C2423" t="str">
            <v>FT</v>
          </cell>
          <cell r="D2423" t="str">
            <v>21" CONDUIT, TYPE D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611E09401</v>
          </cell>
          <cell r="C2424" t="str">
            <v>FT</v>
          </cell>
          <cell r="D2424" t="str">
            <v>21" CONDUIT, TYPE D,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611E09600</v>
          </cell>
          <cell r="C2425" t="str">
            <v>FT</v>
          </cell>
          <cell r="D2425" t="str">
            <v>21" CONDUIT, TYPE E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611E09601</v>
          </cell>
          <cell r="C2426" t="str">
            <v>FT</v>
          </cell>
          <cell r="D2426" t="str">
            <v>21" CONDUIT, TYPE E,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611E09700</v>
          </cell>
          <cell r="C2427" t="str">
            <v>FT</v>
          </cell>
          <cell r="D2427" t="str">
            <v>21" CONDUIT, TYPE F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611E10200</v>
          </cell>
          <cell r="C2428" t="str">
            <v>FT</v>
          </cell>
          <cell r="D2428" t="str">
            <v>24" CONDUIT, TYPE A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611E10201</v>
          </cell>
          <cell r="C2429" t="str">
            <v>FT</v>
          </cell>
          <cell r="D2429" t="str">
            <v>24" CONDUIT, TYPE A,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611E10400</v>
          </cell>
          <cell r="C2430" t="str">
            <v>FT</v>
          </cell>
          <cell r="D2430" t="str">
            <v>24" CONDUIT, TYPE B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611E10401</v>
          </cell>
          <cell r="C2431" t="str">
            <v>FT</v>
          </cell>
          <cell r="D2431" t="str">
            <v>24" CONDUIT, TYPE B,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611E10600</v>
          </cell>
          <cell r="C2432" t="str">
            <v>FT</v>
          </cell>
          <cell r="D2432" t="str">
            <v>24" CONDUIT, TYPE C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611E10601</v>
          </cell>
          <cell r="C2433" t="str">
            <v>FT</v>
          </cell>
          <cell r="D2433" t="str">
            <v>24" CONDUIT, TYPE C, AS PER PLAN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611E10900</v>
          </cell>
          <cell r="C2434" t="str">
            <v>FT</v>
          </cell>
          <cell r="D2434" t="str">
            <v>24" CONDUIT, TYPE D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611E10901</v>
          </cell>
          <cell r="C2435" t="str">
            <v>FT</v>
          </cell>
          <cell r="D2435" t="str">
            <v>24" CONDUIT, TYPE D, AS PER PLAN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611E11100</v>
          </cell>
          <cell r="C2436" t="str">
            <v>FT</v>
          </cell>
          <cell r="D2436" t="str">
            <v>24" CONDUIT, TYPE E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611E11101</v>
          </cell>
          <cell r="C2437" t="str">
            <v>FT</v>
          </cell>
          <cell r="D2437" t="str">
            <v>24" CONDUIT, TYPE E,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611E11200</v>
          </cell>
          <cell r="C2438" t="str">
            <v>FT</v>
          </cell>
          <cell r="D2438" t="str">
            <v>24"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611E11201</v>
          </cell>
          <cell r="C2439" t="str">
            <v>FT</v>
          </cell>
          <cell r="D2439" t="str">
            <v>24"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611E11700</v>
          </cell>
          <cell r="C2440" t="str">
            <v>FT</v>
          </cell>
          <cell r="D2440" t="str">
            <v>27"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611E11701</v>
          </cell>
          <cell r="C2441" t="str">
            <v>FT</v>
          </cell>
          <cell r="D2441" t="str">
            <v>27"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611E11900</v>
          </cell>
          <cell r="C2442" t="str">
            <v>FT</v>
          </cell>
          <cell r="D2442" t="str">
            <v>27"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611E11901</v>
          </cell>
          <cell r="C2443" t="str">
            <v>FT</v>
          </cell>
          <cell r="D2443" t="str">
            <v>27"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611E12100</v>
          </cell>
          <cell r="C2444" t="str">
            <v>FT</v>
          </cell>
          <cell r="D2444" t="str">
            <v>27"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611E12101</v>
          </cell>
          <cell r="C2445" t="str">
            <v>FT</v>
          </cell>
          <cell r="D2445" t="str">
            <v>27"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611E12400</v>
          </cell>
          <cell r="C2446" t="str">
            <v>FT</v>
          </cell>
          <cell r="D2446" t="str">
            <v>27"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611E12600</v>
          </cell>
          <cell r="C2447" t="str">
            <v>FT</v>
          </cell>
          <cell r="D2447" t="str">
            <v>27" CONDUIT, TYPE E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611E12700</v>
          </cell>
          <cell r="C2448" t="str">
            <v>FT</v>
          </cell>
          <cell r="D2448" t="str">
            <v>27" CONDUIT, TYPE F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611E12701</v>
          </cell>
          <cell r="C2449" t="str">
            <v>FT</v>
          </cell>
          <cell r="D2449" t="str">
            <v>27" CONDUIT, TYPE F,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611E13200</v>
          </cell>
          <cell r="C2450" t="str">
            <v>FT</v>
          </cell>
          <cell r="D2450" t="str">
            <v>30" CONDUIT, TYPE A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611E13201</v>
          </cell>
          <cell r="C2451" t="str">
            <v>FT</v>
          </cell>
          <cell r="D2451" t="str">
            <v>30" CONDUIT, TYPE A,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611E13400</v>
          </cell>
          <cell r="C2452" t="str">
            <v>FT</v>
          </cell>
          <cell r="D2452" t="str">
            <v>30" CONDUIT, TYPE B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611E13401</v>
          </cell>
          <cell r="C2453" t="str">
            <v>FT</v>
          </cell>
          <cell r="D2453" t="str">
            <v>30" CONDUIT, TYPE B,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611E13600</v>
          </cell>
          <cell r="C2454" t="str">
            <v>FT</v>
          </cell>
          <cell r="D2454" t="str">
            <v>30" CONDUIT, TYPE C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611E13601</v>
          </cell>
          <cell r="C2455" t="str">
            <v>FT</v>
          </cell>
          <cell r="D2455" t="str">
            <v>30" CONDUIT, TYPE C,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611E13900</v>
          </cell>
          <cell r="C2456" t="str">
            <v>FT</v>
          </cell>
          <cell r="D2456" t="str">
            <v>30"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611E13901</v>
          </cell>
          <cell r="C2457" t="str">
            <v>FT</v>
          </cell>
          <cell r="D2457" t="str">
            <v>30" CONDUIT, TYPE D,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611E14100</v>
          </cell>
          <cell r="C2458" t="str">
            <v>FT</v>
          </cell>
          <cell r="D2458" t="str">
            <v>30" CONDUIT, TYPE E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611E14200</v>
          </cell>
          <cell r="C2459" t="str">
            <v>FT</v>
          </cell>
          <cell r="D2459" t="str">
            <v>30" CONDUIT, TYPE F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611E16200</v>
          </cell>
          <cell r="C2460" t="str">
            <v>FT</v>
          </cell>
          <cell r="D2460" t="str">
            <v>36"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611E16201</v>
          </cell>
          <cell r="C2461" t="str">
            <v>FT</v>
          </cell>
          <cell r="D2461" t="str">
            <v>36"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611E16400</v>
          </cell>
          <cell r="C2462" t="str">
            <v>FT</v>
          </cell>
          <cell r="D2462" t="str">
            <v>36"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611E16401</v>
          </cell>
          <cell r="C2463" t="str">
            <v>FT</v>
          </cell>
          <cell r="D2463" t="str">
            <v>36"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611E16600</v>
          </cell>
          <cell r="C2464" t="str">
            <v>FT</v>
          </cell>
          <cell r="D2464" t="str">
            <v>36"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611E16601</v>
          </cell>
          <cell r="C2465" t="str">
            <v>FT</v>
          </cell>
          <cell r="D2465" t="str">
            <v>36" CONDUIT, TYPE C, AS PER PLAN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611E16900</v>
          </cell>
          <cell r="C2466" t="str">
            <v>FT</v>
          </cell>
          <cell r="D2466" t="str">
            <v>36" CONDUIT, TYPE D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611E16901</v>
          </cell>
          <cell r="C2467" t="str">
            <v>FT</v>
          </cell>
          <cell r="D2467" t="str">
            <v>36" CONDUIT, TYPE D,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611E17100</v>
          </cell>
          <cell r="C2468" t="str">
            <v>FT</v>
          </cell>
          <cell r="D2468" t="str">
            <v>36" CONDUIT, TYPE E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611E17200</v>
          </cell>
          <cell r="C2469" t="str">
            <v>FT</v>
          </cell>
          <cell r="D2469" t="str">
            <v>36" CONDUIT, TYPE F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611E19200</v>
          </cell>
          <cell r="C2470" t="str">
            <v>FT</v>
          </cell>
          <cell r="D2470" t="str">
            <v>42"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611E19201</v>
          </cell>
          <cell r="C2471" t="str">
            <v>FT</v>
          </cell>
          <cell r="D2471" t="str">
            <v>42" CONDUIT, TYPE A,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611E19400</v>
          </cell>
          <cell r="C2472" t="str">
            <v>FT</v>
          </cell>
          <cell r="D2472" t="str">
            <v>42" CONDUIT, TYPE B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611E19401</v>
          </cell>
          <cell r="C2473" t="str">
            <v>FT</v>
          </cell>
          <cell r="D2473" t="str">
            <v>42" CONDUIT, TYPE B, AS PER PLAN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611E19600</v>
          </cell>
          <cell r="C2474" t="str">
            <v>FT</v>
          </cell>
          <cell r="D2474" t="str">
            <v>42" CONDUIT, TYPE C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611E19601</v>
          </cell>
          <cell r="C2475" t="str">
            <v>FT</v>
          </cell>
          <cell r="D2475" t="str">
            <v>42" CONDUIT, TYPE C,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611E19900</v>
          </cell>
          <cell r="C2476" t="str">
            <v>FT</v>
          </cell>
          <cell r="D2476" t="str">
            <v>42" CONDUIT, TYPE D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611E19904</v>
          </cell>
          <cell r="C2477" t="str">
            <v>FT</v>
          </cell>
          <cell r="D2477" t="str">
            <v>42" CONDUIT, TYPE F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611E19905</v>
          </cell>
          <cell r="C2478" t="str">
            <v>FT</v>
          </cell>
          <cell r="D2478" t="str">
            <v>42" CONDUIT, TYPE F,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611E20700</v>
          </cell>
          <cell r="C2479" t="str">
            <v>FT</v>
          </cell>
          <cell r="D2479" t="str">
            <v>48" CONDUIT, TYPE A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611E20701</v>
          </cell>
          <cell r="C2480" t="str">
            <v>FT</v>
          </cell>
          <cell r="D2480" t="str">
            <v>48" CONDUIT, TYPE A, AS PER PLAN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611E20900</v>
          </cell>
          <cell r="C2481" t="str">
            <v>FT</v>
          </cell>
          <cell r="D2481" t="str">
            <v>48" CONDUIT, TYPE B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611E20901</v>
          </cell>
          <cell r="C2482" t="str">
            <v>FT</v>
          </cell>
          <cell r="D2482" t="str">
            <v>48" CONDUIT, TYPE B,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611E21100</v>
          </cell>
          <cell r="C2483" t="str">
            <v>FT</v>
          </cell>
          <cell r="D2483" t="str">
            <v>48"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611E21101</v>
          </cell>
          <cell r="C2484" t="str">
            <v>FT</v>
          </cell>
          <cell r="D2484" t="str">
            <v>48" CONDUIT, TYPE C, AS PER PLAN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611E21400</v>
          </cell>
          <cell r="C2485" t="str">
            <v>FT</v>
          </cell>
          <cell r="D2485" t="str">
            <v>48" CONDUIT, TYPE D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611E21500</v>
          </cell>
          <cell r="C2486" t="str">
            <v>FT</v>
          </cell>
          <cell r="D2486" t="str">
            <v>48" CONDUIT, TYPE F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611E21501</v>
          </cell>
          <cell r="C2487" t="str">
            <v>FT</v>
          </cell>
          <cell r="D2487" t="str">
            <v>48" CONDUIT, TYPE F, AS PER PLAN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611E22200</v>
          </cell>
          <cell r="C2488" t="str">
            <v>FT</v>
          </cell>
          <cell r="D2488" t="str">
            <v>54"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611E22201</v>
          </cell>
          <cell r="C2489" t="str">
            <v>FT</v>
          </cell>
          <cell r="D2489" t="str">
            <v>54"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611E22400</v>
          </cell>
          <cell r="C2490" t="str">
            <v>FT</v>
          </cell>
          <cell r="D2490" t="str">
            <v>54"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611E22401</v>
          </cell>
          <cell r="C2491" t="str">
            <v>FT</v>
          </cell>
          <cell r="D2491" t="str">
            <v>54" CONDUIT, TYPE B,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611E22600</v>
          </cell>
          <cell r="C2492" t="str">
            <v>FT</v>
          </cell>
          <cell r="D2492" t="str">
            <v>54"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611E22601</v>
          </cell>
          <cell r="C2493" t="str">
            <v>FT</v>
          </cell>
          <cell r="D2493" t="str">
            <v>54" CONDUIT, TYPE C,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611E22900</v>
          </cell>
          <cell r="C2494" t="str">
            <v>FT</v>
          </cell>
          <cell r="D2494" t="str">
            <v>54" CONDUIT, TYPE D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611E22901</v>
          </cell>
          <cell r="C2495" t="str">
            <v>FT</v>
          </cell>
          <cell r="D2495" t="str">
            <v>54" CONDUIT, TYPE D,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611E23600</v>
          </cell>
          <cell r="C2496" t="str">
            <v>FT</v>
          </cell>
          <cell r="D2496" t="str">
            <v>60" CONDUIT, TYPE A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611E23601</v>
          </cell>
          <cell r="C2497" t="str">
            <v>FT</v>
          </cell>
          <cell r="D2497" t="str">
            <v>60" CONDUIT, TYPE A, AS PER PLAN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611E23800</v>
          </cell>
          <cell r="C2498" t="str">
            <v>FT</v>
          </cell>
          <cell r="D2498" t="str">
            <v>60" CONDUIT, TYPE B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611E23801</v>
          </cell>
          <cell r="C2499" t="str">
            <v>FT</v>
          </cell>
          <cell r="D2499" t="str">
            <v>60" CONDUIT, TYPE B,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611E24000</v>
          </cell>
          <cell r="C2500" t="str">
            <v>FT</v>
          </cell>
          <cell r="D2500" t="str">
            <v>60"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611E24300</v>
          </cell>
          <cell r="C2501" t="str">
            <v>FT</v>
          </cell>
          <cell r="D2501" t="str">
            <v>60" CONDUIT, TYPE D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611E25000</v>
          </cell>
          <cell r="C2502" t="str">
            <v>FT</v>
          </cell>
          <cell r="D2502" t="str">
            <v>66" CONDUIT, TYPE A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611E25001</v>
          </cell>
          <cell r="C2503" t="str">
            <v>FT</v>
          </cell>
          <cell r="D2503" t="str">
            <v>66" CONDUIT, TYPE A, AS PER PLAN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611E25200</v>
          </cell>
          <cell r="C2504" t="str">
            <v>FT</v>
          </cell>
          <cell r="D2504" t="str">
            <v>66" CONDUIT, TYPE B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611E25201</v>
          </cell>
          <cell r="C2505" t="str">
            <v>FT</v>
          </cell>
          <cell r="D2505" t="str">
            <v>66" CONDUIT, TYPE B, AS PER PLAN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611E25400</v>
          </cell>
          <cell r="C2506" t="str">
            <v>FT</v>
          </cell>
          <cell r="D2506" t="str">
            <v>66" CONDUIT, TYPE C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611E25401</v>
          </cell>
          <cell r="C2507" t="str">
            <v>LF</v>
          </cell>
          <cell r="D2507" t="str">
            <v>66" CONDUIT, TYPE C, AS PER PLAN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611E25404</v>
          </cell>
          <cell r="C2508" t="str">
            <v>FT</v>
          </cell>
          <cell r="D2508" t="str">
            <v>66" CONDUIT, TYPE D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611E26000</v>
          </cell>
          <cell r="C2509" t="str">
            <v>FT</v>
          </cell>
          <cell r="D2509" t="str">
            <v>72"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611E26001</v>
          </cell>
          <cell r="C2510" t="str">
            <v>FT</v>
          </cell>
          <cell r="D2510" t="str">
            <v>72"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611E26200</v>
          </cell>
          <cell r="C2511" t="str">
            <v>FT</v>
          </cell>
          <cell r="D2511" t="str">
            <v>72"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611E26201</v>
          </cell>
          <cell r="C2512" t="str">
            <v>FT</v>
          </cell>
          <cell r="D2512" t="str">
            <v>72" CONDUIT, TYPE B, AS PER PLAN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611E26400</v>
          </cell>
          <cell r="C2513" t="str">
            <v>FT</v>
          </cell>
          <cell r="D2513" t="str">
            <v>72" CONDUIT, TYPE C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611E26401</v>
          </cell>
          <cell r="C2514" t="str">
            <v>FT</v>
          </cell>
          <cell r="D2514" t="str">
            <v>72" CONDUIT, TYPE C,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611E26404</v>
          </cell>
          <cell r="C2515" t="str">
            <v>FT</v>
          </cell>
          <cell r="D2515" t="str">
            <v>72" CONDUIT, TYPE D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611E27000</v>
          </cell>
          <cell r="C2516" t="str">
            <v>FT</v>
          </cell>
          <cell r="D2516" t="str">
            <v>78" CONDUIT, TYPE A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611E27001</v>
          </cell>
          <cell r="C2517" t="str">
            <v>FT</v>
          </cell>
          <cell r="D2517" t="str">
            <v>78" CONDUIT, TYPE A, AS PER PLAN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611E27200</v>
          </cell>
          <cell r="C2518" t="str">
            <v>FT</v>
          </cell>
          <cell r="D2518" t="str">
            <v>78" CONDUIT, TYPE B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611E27201</v>
          </cell>
          <cell r="C2519" t="str">
            <v>FT</v>
          </cell>
          <cell r="D2519" t="str">
            <v>78" CONDUIT, TYPE B, AS PER PLAN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611E27400</v>
          </cell>
          <cell r="C2520" t="str">
            <v>FT</v>
          </cell>
          <cell r="D2520" t="str">
            <v>78"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611E27600</v>
          </cell>
          <cell r="C2521" t="str">
            <v>FT</v>
          </cell>
          <cell r="D2521" t="str">
            <v>78" CONDUIT, TYPE D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611E28000</v>
          </cell>
          <cell r="C2522" t="str">
            <v>FT</v>
          </cell>
          <cell r="D2522" t="str">
            <v>84" CONDUIT, TYPE A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611E28001</v>
          </cell>
          <cell r="C2523" t="str">
            <v>FT</v>
          </cell>
          <cell r="D2523" t="str">
            <v>84" CONDUIT, TYPE A, AS PER PLAN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611E28200</v>
          </cell>
          <cell r="C2524" t="str">
            <v>FT</v>
          </cell>
          <cell r="D2524" t="str">
            <v>84" CONDUIT, TYPE B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611E28400</v>
          </cell>
          <cell r="C2525" t="str">
            <v>FT</v>
          </cell>
          <cell r="D2525" t="str">
            <v>84" CONDUIT, TYPE C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611E28401</v>
          </cell>
          <cell r="C2526" t="str">
            <v>FT</v>
          </cell>
          <cell r="D2526" t="str">
            <v>84" CONDUIT, TYPE C,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611E28404</v>
          </cell>
          <cell r="C2527" t="str">
            <v>FT</v>
          </cell>
          <cell r="D2527" t="str">
            <v>84" CONDUIT, TYPE D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611E29000</v>
          </cell>
          <cell r="C2528" t="str">
            <v>FT</v>
          </cell>
          <cell r="D2528" t="str">
            <v>90" CONDUIT, TYPE A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611E29001</v>
          </cell>
          <cell r="C2529" t="str">
            <v>FT</v>
          </cell>
          <cell r="D2529" t="str">
            <v>90" CONDUIT, TYPE A, AS PER PLAN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611E29200</v>
          </cell>
          <cell r="C2530" t="str">
            <v>FT</v>
          </cell>
          <cell r="D2530" t="str">
            <v>90" CONDUIT, TYPE B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611E29400</v>
          </cell>
          <cell r="C2531" t="str">
            <v>FT</v>
          </cell>
          <cell r="D2531" t="str">
            <v>90" CONDUIT, TYPE C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611E29404</v>
          </cell>
          <cell r="C2532" t="str">
            <v>FT</v>
          </cell>
          <cell r="D2532" t="str">
            <v>90" CONDUIT, TYPE D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611E30000</v>
          </cell>
          <cell r="C2533" t="str">
            <v>FT</v>
          </cell>
          <cell r="D2533" t="str">
            <v>96" CONDUIT, TYPE A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611E30001</v>
          </cell>
          <cell r="C2534" t="str">
            <v>FT</v>
          </cell>
          <cell r="D2534" t="str">
            <v>96" CONDUIT, TYPE A, AS PER PLAN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611E30200</v>
          </cell>
          <cell r="C2535" t="str">
            <v>FT</v>
          </cell>
          <cell r="D2535" t="str">
            <v>96" CONDUIT, TYPE B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611E30201</v>
          </cell>
          <cell r="C2536" t="str">
            <v>FT</v>
          </cell>
          <cell r="D2536" t="str">
            <v>96" CONDUIT, TYPE B, AS PER PLAN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611E30400</v>
          </cell>
          <cell r="C2537" t="str">
            <v>FT</v>
          </cell>
          <cell r="D2537" t="str">
            <v>96" CONDUIT, TYPE C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611E31000</v>
          </cell>
          <cell r="C2538" t="str">
            <v>FT</v>
          </cell>
          <cell r="D2538" t="str">
            <v>102" CONDUIT, TYPE A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611E31001</v>
          </cell>
          <cell r="C2539" t="str">
            <v>FT</v>
          </cell>
          <cell r="D2539" t="str">
            <v>102" CONDUIT, TYPE A, AS PER PLAN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611E31200</v>
          </cell>
          <cell r="C2540" t="str">
            <v>FT</v>
          </cell>
          <cell r="D2540" t="str">
            <v>102" CONDUIT, TYPE B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611E31400</v>
          </cell>
          <cell r="C2541" t="str">
            <v>FT</v>
          </cell>
          <cell r="D2541" t="str">
            <v>102" CONDUIT, TYPE C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611E32000</v>
          </cell>
          <cell r="C2542" t="str">
            <v>FT</v>
          </cell>
          <cell r="D2542" t="str">
            <v>108" CONDUIT, TYPE A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611E32001</v>
          </cell>
          <cell r="C2543" t="str">
            <v>FT</v>
          </cell>
          <cell r="D2543" t="str">
            <v>108" CONDUIT, TYPE A, AS PER PLAN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611E32200</v>
          </cell>
          <cell r="C2544" t="str">
            <v>FT</v>
          </cell>
          <cell r="D2544" t="str">
            <v>108" CONDUIT, TYPE B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611E32400</v>
          </cell>
          <cell r="C2545" t="str">
            <v>FT</v>
          </cell>
          <cell r="D2545" t="str">
            <v>108" CONDUIT, TYPE C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611E33000</v>
          </cell>
          <cell r="C2546" t="str">
            <v>FT</v>
          </cell>
          <cell r="D2546" t="str">
            <v>114" CONDUIT, TYPE A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611E33200</v>
          </cell>
          <cell r="C2547" t="str">
            <v>FT</v>
          </cell>
          <cell r="D2547" t="str">
            <v>114" CONDUIT, TYPE B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611E33400</v>
          </cell>
          <cell r="C2548" t="str">
            <v>FT</v>
          </cell>
          <cell r="D2548" t="str">
            <v>114" CONDUIT, TYPE C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611E34000</v>
          </cell>
          <cell r="C2549" t="str">
            <v>FT</v>
          </cell>
          <cell r="D2549" t="str">
            <v>120" CONDUIT, TYPE A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611E34001</v>
          </cell>
          <cell r="C2550" t="str">
            <v>FT</v>
          </cell>
          <cell r="D2550" t="str">
            <v>120" CONDUIT, TYPE A, AS PER PLAN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611E34200</v>
          </cell>
          <cell r="C2551" t="str">
            <v>FT</v>
          </cell>
          <cell r="D2551" t="str">
            <v>120" CONDUIT, TYPE B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611E34400</v>
          </cell>
          <cell r="C2552" t="str">
            <v>FT</v>
          </cell>
          <cell r="D2552" t="str">
            <v>120" CONDUIT, TYPE C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611E35000</v>
          </cell>
          <cell r="C2553" t="str">
            <v>FT</v>
          </cell>
          <cell r="D2553" t="str">
            <v>126" CONDUIT, TYPE A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611E35001</v>
          </cell>
          <cell r="C2554" t="str">
            <v>FT</v>
          </cell>
          <cell r="D2554" t="str">
            <v>126" CONDUIT, TYPE A, AS PER PLAN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611E35200</v>
          </cell>
          <cell r="C2555" t="str">
            <v>FT</v>
          </cell>
          <cell r="D2555" t="str">
            <v>126" CONDUIT, TYPE B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611E35400</v>
          </cell>
          <cell r="C2556" t="str">
            <v>FT</v>
          </cell>
          <cell r="D2556" t="str">
            <v>126" CONDUIT, TYPE C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611E36000</v>
          </cell>
          <cell r="C2557" t="str">
            <v>FT</v>
          </cell>
          <cell r="D2557" t="str">
            <v>132" CONDUIT, TYPE A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611E36001</v>
          </cell>
          <cell r="C2558" t="str">
            <v>FT</v>
          </cell>
          <cell r="D2558" t="str">
            <v>132" CONDUIT, TYPE A,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611E36200</v>
          </cell>
          <cell r="C2559" t="str">
            <v>FT</v>
          </cell>
          <cell r="D2559" t="str">
            <v>132" CONDUIT, TYPE B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611E36400</v>
          </cell>
          <cell r="C2560" t="str">
            <v>FT</v>
          </cell>
          <cell r="D2560" t="str">
            <v>132" CONDUIT, TYPE C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611E37000</v>
          </cell>
          <cell r="C2561" t="str">
            <v>FT</v>
          </cell>
          <cell r="D2561" t="str">
            <v>138" CONDUIT, TYPE A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611E37001</v>
          </cell>
          <cell r="C2562" t="str">
            <v>FT</v>
          </cell>
          <cell r="D2562" t="str">
            <v>138" CONDUIT, TYPE A,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611E37200</v>
          </cell>
          <cell r="C2563" t="str">
            <v>FT</v>
          </cell>
          <cell r="D2563" t="str">
            <v>138" CONDUIT, TYPE B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611E37400</v>
          </cell>
          <cell r="C2564" t="str">
            <v>FT</v>
          </cell>
          <cell r="D2564" t="str">
            <v>138" CONDUIT, TYPE C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611E38000</v>
          </cell>
          <cell r="C2565" t="str">
            <v>FT</v>
          </cell>
          <cell r="D2565" t="str">
            <v>144" CONDUIT, TYPE A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611E38001</v>
          </cell>
          <cell r="C2566" t="str">
            <v>FT</v>
          </cell>
          <cell r="D2566" t="str">
            <v>144" CONDUIT, TYPE A, AS PER PLAN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611E38200</v>
          </cell>
          <cell r="C2567" t="str">
            <v>FT</v>
          </cell>
          <cell r="D2567" t="str">
            <v>144" CONDUIT, TYPE B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611E38400</v>
          </cell>
          <cell r="C2568" t="str">
            <v>FT</v>
          </cell>
          <cell r="D2568" t="str">
            <v>144" CONDUIT, TYPE C</v>
          </cell>
          <cell r="F2568">
            <v>0</v>
          </cell>
          <cell r="G2568" t="str">
            <v>SPECIFY MATL WHEN WARRANTED</v>
          </cell>
        </row>
        <row r="2569">
          <cell r="A2569" t="str">
            <v>611E38500</v>
          </cell>
          <cell r="C2569" t="str">
            <v>FT</v>
          </cell>
          <cell r="D2569" t="str">
            <v>CONDUIT, TYPE A (LARGER THAN 144")</v>
          </cell>
          <cell r="F2569">
            <v>1</v>
          </cell>
          <cell r="G2569" t="str">
            <v>SPECIFY MATL AND DIAMETER</v>
          </cell>
        </row>
        <row r="2570">
          <cell r="A2570" t="str">
            <v>611E52200</v>
          </cell>
          <cell r="C2570" t="str">
            <v>FT</v>
          </cell>
          <cell r="D2570" t="str">
            <v>14" X 23" CONDUIT, TYPE A, 706.04</v>
          </cell>
          <cell r="F2570">
            <v>0</v>
          </cell>
          <cell r="G2570"/>
        </row>
        <row r="2571">
          <cell r="A2571" t="str">
            <v>611E52202</v>
          </cell>
          <cell r="C2571" t="str">
            <v>FT</v>
          </cell>
          <cell r="D2571" t="str">
            <v>14" X 23" CONDUIT, TYPE B, 706.04</v>
          </cell>
          <cell r="F2571">
            <v>0</v>
          </cell>
          <cell r="G2571"/>
        </row>
        <row r="2572">
          <cell r="A2572" t="str">
            <v>611E52203</v>
          </cell>
          <cell r="C2572" t="str">
            <v>FT</v>
          </cell>
          <cell r="D2572" t="str">
            <v>14" X 23" CONDUIT, TYPE B, 706.04, AS PER PLAN</v>
          </cell>
          <cell r="F2572">
            <v>0</v>
          </cell>
          <cell r="G2572"/>
        </row>
        <row r="2573">
          <cell r="A2573" t="str">
            <v>611E52204</v>
          </cell>
          <cell r="C2573" t="str">
            <v>FT</v>
          </cell>
          <cell r="D2573" t="str">
            <v>14" X 23" CONDUIT, TYPE C, 706.04</v>
          </cell>
          <cell r="F2573">
            <v>0</v>
          </cell>
          <cell r="G2573"/>
        </row>
        <row r="2574">
          <cell r="A2574" t="str">
            <v>611E52206</v>
          </cell>
          <cell r="C2574" t="str">
            <v>FT</v>
          </cell>
          <cell r="D2574" t="str">
            <v>14" X 23" CONDUIT, TYPE D, 706.04</v>
          </cell>
          <cell r="F2574">
            <v>0</v>
          </cell>
          <cell r="G2574"/>
        </row>
        <row r="2575">
          <cell r="A2575" t="str">
            <v>611E52300</v>
          </cell>
          <cell r="C2575" t="str">
            <v>FT</v>
          </cell>
          <cell r="D2575" t="str">
            <v>19" X 30" CONDUIT, TYPE A, 706.04</v>
          </cell>
          <cell r="F2575">
            <v>0</v>
          </cell>
          <cell r="G2575"/>
        </row>
        <row r="2576">
          <cell r="A2576" t="str">
            <v>611E52302</v>
          </cell>
          <cell r="C2576" t="str">
            <v>FT</v>
          </cell>
          <cell r="D2576" t="str">
            <v>19" X 30" CONDUIT, TYPE B, 706.04</v>
          </cell>
          <cell r="F2576">
            <v>0</v>
          </cell>
          <cell r="G2576"/>
        </row>
        <row r="2577">
          <cell r="A2577" t="str">
            <v>611E52303</v>
          </cell>
          <cell r="C2577" t="str">
            <v>FT</v>
          </cell>
          <cell r="D2577" t="str">
            <v>19" X 30" CONDUIT, TYPE B, 706.04, AS PER PLAN</v>
          </cell>
          <cell r="F2577">
            <v>0</v>
          </cell>
          <cell r="G2577"/>
        </row>
        <row r="2578">
          <cell r="A2578" t="str">
            <v>611E52304</v>
          </cell>
          <cell r="C2578" t="str">
            <v>FT</v>
          </cell>
          <cell r="D2578" t="str">
            <v>19" X 30" CONDUIT, TYPE C, 706.04</v>
          </cell>
          <cell r="F2578">
            <v>0</v>
          </cell>
          <cell r="G2578"/>
        </row>
        <row r="2579">
          <cell r="A2579" t="str">
            <v>611E52305</v>
          </cell>
          <cell r="C2579" t="str">
            <v>FT</v>
          </cell>
          <cell r="D2579" t="str">
            <v>19" X 30" CONDUIT, TYPE C, 706.04, AS PER PLAN</v>
          </cell>
          <cell r="F2579">
            <v>0</v>
          </cell>
          <cell r="G2579"/>
        </row>
        <row r="2580">
          <cell r="A2580" t="str">
            <v>611E52306</v>
          </cell>
          <cell r="C2580" t="str">
            <v>FT</v>
          </cell>
          <cell r="D2580" t="str">
            <v>19" X 30" CONDUIT, TYPE D, 706.04</v>
          </cell>
          <cell r="F2580">
            <v>0</v>
          </cell>
          <cell r="G2580"/>
        </row>
        <row r="2581">
          <cell r="A2581" t="str">
            <v>611E52400</v>
          </cell>
          <cell r="C2581" t="str">
            <v>FT</v>
          </cell>
          <cell r="D2581" t="str">
            <v>22" X 34" CONDUIT, TYPE A, 706.04</v>
          </cell>
          <cell r="F2581">
            <v>0</v>
          </cell>
          <cell r="G2581"/>
        </row>
        <row r="2582">
          <cell r="A2582" t="str">
            <v>611E52402</v>
          </cell>
          <cell r="C2582" t="str">
            <v>FT</v>
          </cell>
          <cell r="D2582" t="str">
            <v>22" X 34" CONDUIT, TYPE B, 706.04</v>
          </cell>
          <cell r="F2582">
            <v>0</v>
          </cell>
          <cell r="G2582"/>
        </row>
        <row r="2583">
          <cell r="A2583" t="str">
            <v>611E52404</v>
          </cell>
          <cell r="C2583" t="str">
            <v>FT</v>
          </cell>
          <cell r="D2583" t="str">
            <v>22" X 34" CONDUIT, TYPE C, 706.04</v>
          </cell>
          <cell r="F2583">
            <v>0</v>
          </cell>
          <cell r="G2583"/>
        </row>
        <row r="2584">
          <cell r="A2584" t="str">
            <v>611E52406</v>
          </cell>
          <cell r="C2584" t="str">
            <v>FT</v>
          </cell>
          <cell r="D2584" t="str">
            <v>22" X 34" CONDUIT, TYPE D, 706.04</v>
          </cell>
          <cell r="F2584">
            <v>0</v>
          </cell>
          <cell r="G2584"/>
        </row>
        <row r="2585">
          <cell r="A2585" t="str">
            <v>611E52500</v>
          </cell>
          <cell r="C2585" t="str">
            <v>FT</v>
          </cell>
          <cell r="D2585" t="str">
            <v>24" X 38" CONDUIT, TYPE A, 706.04</v>
          </cell>
          <cell r="F2585">
            <v>0</v>
          </cell>
          <cell r="G2585"/>
        </row>
        <row r="2586">
          <cell r="A2586" t="str">
            <v>611E52501</v>
          </cell>
          <cell r="C2586" t="str">
            <v>FT</v>
          </cell>
          <cell r="D2586" t="str">
            <v>24" X 38" CONDUIT, TYPE A, 706.04, AS PER PLAN</v>
          </cell>
          <cell r="F2586">
            <v>0</v>
          </cell>
          <cell r="G2586"/>
        </row>
        <row r="2587">
          <cell r="A2587" t="str">
            <v>611E52502</v>
          </cell>
          <cell r="C2587" t="str">
            <v>FT</v>
          </cell>
          <cell r="D2587" t="str">
            <v>24" X 38" CONDUIT, TYPE B, 706.04</v>
          </cell>
          <cell r="F2587">
            <v>0</v>
          </cell>
          <cell r="G2587"/>
        </row>
        <row r="2588">
          <cell r="A2588" t="str">
            <v>611E52504</v>
          </cell>
          <cell r="C2588" t="str">
            <v>FT</v>
          </cell>
          <cell r="D2588" t="str">
            <v>24" X 38" CONDUIT, TYPE C, 706.04</v>
          </cell>
          <cell r="F2588">
            <v>0</v>
          </cell>
          <cell r="G2588"/>
        </row>
        <row r="2589">
          <cell r="A2589" t="str">
            <v>611E52506</v>
          </cell>
          <cell r="C2589" t="str">
            <v>FT</v>
          </cell>
          <cell r="D2589" t="str">
            <v>24" X 38" CONDUIT, TYPE D, 706.04</v>
          </cell>
          <cell r="F2589">
            <v>0</v>
          </cell>
          <cell r="G2589"/>
        </row>
        <row r="2590">
          <cell r="A2590" t="str">
            <v>611E52700</v>
          </cell>
          <cell r="C2590" t="str">
            <v>FT</v>
          </cell>
          <cell r="D2590" t="str">
            <v>29" X 45" CONDUIT, TYPE A, 706.04</v>
          </cell>
          <cell r="F2590">
            <v>0</v>
          </cell>
          <cell r="G2590"/>
        </row>
        <row r="2591">
          <cell r="A2591" t="str">
            <v>611E52702</v>
          </cell>
          <cell r="C2591" t="str">
            <v>FT</v>
          </cell>
          <cell r="D2591" t="str">
            <v>29" X 45" CONDUIT, TYPE B, 706.04</v>
          </cell>
          <cell r="F2591">
            <v>0</v>
          </cell>
          <cell r="G2591"/>
        </row>
        <row r="2592">
          <cell r="A2592" t="str">
            <v>611E52704</v>
          </cell>
          <cell r="C2592" t="str">
            <v>FT</v>
          </cell>
          <cell r="D2592" t="str">
            <v>29" X 45" CONDUIT, TYPE C, 706.04</v>
          </cell>
          <cell r="F2592">
            <v>0</v>
          </cell>
          <cell r="G2592"/>
        </row>
        <row r="2593">
          <cell r="A2593" t="str">
            <v>611E52705</v>
          </cell>
          <cell r="C2593" t="str">
            <v>FT</v>
          </cell>
          <cell r="D2593" t="str">
            <v>29" X 45" CONDUIT, TYPE C, 706.04, AS PER PLAN</v>
          </cell>
          <cell r="F2593">
            <v>0</v>
          </cell>
          <cell r="G2593"/>
        </row>
        <row r="2594">
          <cell r="A2594" t="str">
            <v>611E52706</v>
          </cell>
          <cell r="C2594" t="str">
            <v>FT</v>
          </cell>
          <cell r="D2594" t="str">
            <v>29" X 45" CONDUIT, TYPE D, 706.04</v>
          </cell>
          <cell r="F2594">
            <v>0</v>
          </cell>
          <cell r="G2594"/>
        </row>
        <row r="2595">
          <cell r="A2595" t="str">
            <v>611E52707</v>
          </cell>
          <cell r="C2595" t="str">
            <v>FT</v>
          </cell>
          <cell r="D2595" t="str">
            <v>29" X 45" CONDUIT, TYPE D, 706.04, AS PER PLAN</v>
          </cell>
          <cell r="F2595">
            <v>0</v>
          </cell>
          <cell r="G2595"/>
        </row>
        <row r="2596">
          <cell r="A2596" t="str">
            <v>611E52900</v>
          </cell>
          <cell r="C2596" t="str">
            <v>FT</v>
          </cell>
          <cell r="D2596" t="str">
            <v>34" X 53" CONDUIT, TYPE A, 706.04</v>
          </cell>
          <cell r="F2596">
            <v>0</v>
          </cell>
          <cell r="G2596"/>
        </row>
        <row r="2597">
          <cell r="A2597" t="str">
            <v>611E52901</v>
          </cell>
          <cell r="C2597" t="str">
            <v>FT</v>
          </cell>
          <cell r="D2597" t="str">
            <v>34" X 53" CONDUIT, TYPE A, 706.04, AS PER PLAN</v>
          </cell>
          <cell r="F2597">
            <v>0</v>
          </cell>
          <cell r="G2597"/>
        </row>
        <row r="2598">
          <cell r="A2598" t="str">
            <v>611E52902</v>
          </cell>
          <cell r="C2598" t="str">
            <v>FT</v>
          </cell>
          <cell r="D2598" t="str">
            <v>34" X 53" CONDUIT, TYPE B, 706.04</v>
          </cell>
          <cell r="F2598">
            <v>0</v>
          </cell>
          <cell r="G2598"/>
        </row>
        <row r="2599">
          <cell r="A2599" t="str">
            <v>611E52903</v>
          </cell>
          <cell r="C2599" t="str">
            <v>FT</v>
          </cell>
          <cell r="D2599" t="str">
            <v>34" X 53" CONDUIT, TYPE B, 706.04, AS PER PLAN</v>
          </cell>
          <cell r="F2599">
            <v>0</v>
          </cell>
          <cell r="G2599"/>
        </row>
        <row r="2600">
          <cell r="A2600" t="str">
            <v>611E52904</v>
          </cell>
          <cell r="C2600" t="str">
            <v>FT</v>
          </cell>
          <cell r="D2600" t="str">
            <v>34" X 53" CONDUIT, TYPE C, 706.04</v>
          </cell>
          <cell r="F2600">
            <v>0</v>
          </cell>
          <cell r="G2600"/>
        </row>
        <row r="2601">
          <cell r="A2601" t="str">
            <v>611E52906</v>
          </cell>
          <cell r="C2601" t="str">
            <v>FT</v>
          </cell>
          <cell r="D2601" t="str">
            <v>34" X 53" CONDUIT, TYPE D, 706.04</v>
          </cell>
          <cell r="F2601">
            <v>0</v>
          </cell>
          <cell r="G2601"/>
        </row>
        <row r="2602">
          <cell r="A2602" t="str">
            <v>611E53000</v>
          </cell>
          <cell r="C2602" t="str">
            <v>FT</v>
          </cell>
          <cell r="D2602" t="str">
            <v>38" X 60" CONDUIT, TYPE A, 706.04</v>
          </cell>
          <cell r="F2602">
            <v>0</v>
          </cell>
          <cell r="G2602"/>
        </row>
        <row r="2603">
          <cell r="A2603" t="str">
            <v>611E53001</v>
          </cell>
          <cell r="C2603" t="str">
            <v>FT</v>
          </cell>
          <cell r="D2603" t="str">
            <v>38" X 60" CONDUIT, TYPE A, 706.04, AS PER PLAN</v>
          </cell>
          <cell r="F2603">
            <v>0</v>
          </cell>
          <cell r="G2603"/>
        </row>
        <row r="2604">
          <cell r="A2604" t="str">
            <v>611E53002</v>
          </cell>
          <cell r="C2604" t="str">
            <v>FT</v>
          </cell>
          <cell r="D2604" t="str">
            <v>38" X 60" CONDUIT, TYPE B, 706.04</v>
          </cell>
          <cell r="F2604">
            <v>0</v>
          </cell>
          <cell r="G2604"/>
        </row>
        <row r="2605">
          <cell r="A2605" t="str">
            <v>611E53003</v>
          </cell>
          <cell r="C2605" t="str">
            <v>FT</v>
          </cell>
          <cell r="D2605" t="str">
            <v>38" X 60" CONDUIT, TYPE B, 706.04, AS PER PLAN</v>
          </cell>
          <cell r="F2605">
            <v>0</v>
          </cell>
          <cell r="G2605"/>
        </row>
        <row r="2606">
          <cell r="A2606" t="str">
            <v>611E53004</v>
          </cell>
          <cell r="C2606" t="str">
            <v>FT</v>
          </cell>
          <cell r="D2606" t="str">
            <v>38" X 60" CONDUIT, TYPE C, 706.04</v>
          </cell>
          <cell r="F2606">
            <v>0</v>
          </cell>
          <cell r="G2606"/>
        </row>
        <row r="2607">
          <cell r="A2607" t="str">
            <v>611E53006</v>
          </cell>
          <cell r="C2607" t="str">
            <v>FT</v>
          </cell>
          <cell r="D2607" t="str">
            <v>38" X 60" CONDUIT, TYPE D, 706.04</v>
          </cell>
          <cell r="F2607">
            <v>0</v>
          </cell>
          <cell r="G2607"/>
        </row>
        <row r="2608">
          <cell r="A2608" t="str">
            <v>611E53100</v>
          </cell>
          <cell r="C2608" t="str">
            <v>FT</v>
          </cell>
          <cell r="D2608" t="str">
            <v>43" X 68" CONDUIT, TYPE A, 706.04</v>
          </cell>
          <cell r="F2608">
            <v>0</v>
          </cell>
          <cell r="G2608"/>
        </row>
        <row r="2609">
          <cell r="A2609" t="str">
            <v>611E53101</v>
          </cell>
          <cell r="C2609" t="str">
            <v>FT</v>
          </cell>
          <cell r="D2609" t="str">
            <v>43" X 68" CONDUIT, TYPE A, 706.04, AS PER PLAN</v>
          </cell>
          <cell r="F2609">
            <v>0</v>
          </cell>
          <cell r="G2609"/>
        </row>
        <row r="2610">
          <cell r="A2610" t="str">
            <v>611E53102</v>
          </cell>
          <cell r="C2610" t="str">
            <v>FT</v>
          </cell>
          <cell r="D2610" t="str">
            <v>43" X 68" CONDUIT, TYPE B, 706.04</v>
          </cell>
          <cell r="F2610">
            <v>0</v>
          </cell>
          <cell r="G2610"/>
        </row>
        <row r="2611">
          <cell r="A2611" t="str">
            <v>611E53103</v>
          </cell>
          <cell r="C2611" t="str">
            <v>FT</v>
          </cell>
          <cell r="D2611" t="str">
            <v>43" X 68" CONDUIT, TYPE B, 706.04, AS PER PLAN</v>
          </cell>
          <cell r="F2611">
            <v>0</v>
          </cell>
          <cell r="G2611"/>
        </row>
        <row r="2612">
          <cell r="A2612" t="str">
            <v>611E53104</v>
          </cell>
          <cell r="C2612" t="str">
            <v>FT</v>
          </cell>
          <cell r="D2612" t="str">
            <v>43" X 68" CONDUIT, TYPE C, 706.04</v>
          </cell>
          <cell r="F2612">
            <v>0</v>
          </cell>
          <cell r="G2612"/>
        </row>
        <row r="2613">
          <cell r="A2613" t="str">
            <v>611E53106</v>
          </cell>
          <cell r="C2613" t="str">
            <v>FT</v>
          </cell>
          <cell r="D2613" t="str">
            <v>43" X 68" CONDUIT, TYPE D, 706.04</v>
          </cell>
          <cell r="F2613">
            <v>0</v>
          </cell>
          <cell r="G2613"/>
        </row>
        <row r="2614">
          <cell r="A2614" t="str">
            <v>611E53200</v>
          </cell>
          <cell r="C2614" t="str">
            <v>FT</v>
          </cell>
          <cell r="D2614" t="str">
            <v>48" X 76" CONDUIT, TYPE A, 706.04</v>
          </cell>
          <cell r="F2614">
            <v>0</v>
          </cell>
          <cell r="G2614"/>
        </row>
        <row r="2615">
          <cell r="A2615" t="str">
            <v>611E53201</v>
          </cell>
          <cell r="C2615" t="str">
            <v>FT</v>
          </cell>
          <cell r="D2615" t="str">
            <v>48" X 76" CONDUIT, TYPE A, 706.04, AS PER PLAN</v>
          </cell>
          <cell r="F2615">
            <v>0</v>
          </cell>
          <cell r="G2615"/>
        </row>
        <row r="2616">
          <cell r="A2616" t="str">
            <v>611E53210</v>
          </cell>
          <cell r="C2616" t="str">
            <v>FT</v>
          </cell>
          <cell r="D2616" t="str">
            <v>48" X 76" CONDUIT, TYPE B, 706.04</v>
          </cell>
          <cell r="F2616">
            <v>0</v>
          </cell>
          <cell r="G2616"/>
        </row>
        <row r="2617">
          <cell r="A2617" t="str">
            <v>611E53212</v>
          </cell>
          <cell r="C2617" t="str">
            <v>FT</v>
          </cell>
          <cell r="D2617" t="str">
            <v>48" X 76" CONDUIT, TYPE C, 706.04</v>
          </cell>
          <cell r="F2617">
            <v>0</v>
          </cell>
          <cell r="G2617"/>
        </row>
        <row r="2618">
          <cell r="A2618" t="str">
            <v>611E53214</v>
          </cell>
          <cell r="C2618" t="str">
            <v>FT</v>
          </cell>
          <cell r="D2618" t="str">
            <v>48" X 76" CONDUIT, TYPE D, 706.04</v>
          </cell>
          <cell r="F2618">
            <v>0</v>
          </cell>
          <cell r="G2618"/>
        </row>
        <row r="2619">
          <cell r="A2619" t="str">
            <v>611E53300</v>
          </cell>
          <cell r="C2619" t="str">
            <v>FT</v>
          </cell>
          <cell r="D2619" t="str">
            <v>53" X 83" CONDUIT, TYPE A, 706.04</v>
          </cell>
          <cell r="F2619">
            <v>0</v>
          </cell>
          <cell r="G2619"/>
        </row>
        <row r="2620">
          <cell r="A2620" t="str">
            <v>611E53301</v>
          </cell>
          <cell r="C2620" t="str">
            <v>FT</v>
          </cell>
          <cell r="D2620" t="str">
            <v>53" X 83" CONDUIT, TYPE A, 706.04, AS PER PLAN</v>
          </cell>
          <cell r="F2620">
            <v>0</v>
          </cell>
          <cell r="G2620"/>
        </row>
        <row r="2621">
          <cell r="A2621" t="str">
            <v>611E53306</v>
          </cell>
          <cell r="C2621" t="str">
            <v>FT</v>
          </cell>
          <cell r="D2621" t="str">
            <v>53" X 83" CONDUIT, TYPE B, 706.04</v>
          </cell>
          <cell r="F2621">
            <v>0</v>
          </cell>
          <cell r="G2621"/>
        </row>
        <row r="2622">
          <cell r="A2622" t="str">
            <v>611E53310</v>
          </cell>
          <cell r="C2622" t="str">
            <v>FT</v>
          </cell>
          <cell r="D2622" t="str">
            <v>53" X 83" CONDUIT, TYPE C, 706.04</v>
          </cell>
          <cell r="F2622">
            <v>0</v>
          </cell>
          <cell r="G2622"/>
        </row>
        <row r="2623">
          <cell r="A2623" t="str">
            <v>611E53311</v>
          </cell>
          <cell r="C2623" t="str">
            <v>FT</v>
          </cell>
          <cell r="D2623" t="str">
            <v>53" X 83" CONDUIT, TYPE C, 706.04, AS PER PLAN</v>
          </cell>
          <cell r="F2623">
            <v>0</v>
          </cell>
          <cell r="G2623"/>
        </row>
        <row r="2624">
          <cell r="A2624" t="str">
            <v>611E53400</v>
          </cell>
          <cell r="C2624" t="str">
            <v>FT</v>
          </cell>
          <cell r="D2624" t="str">
            <v>58" X 91" CONDUIT, TYPE A, 706.04</v>
          </cell>
          <cell r="F2624">
            <v>0</v>
          </cell>
          <cell r="G2624"/>
        </row>
        <row r="2625">
          <cell r="A2625" t="str">
            <v>611E53401</v>
          </cell>
          <cell r="C2625" t="str">
            <v>FT</v>
          </cell>
          <cell r="D2625" t="str">
            <v>58" X 91" CONDUIT, TYPE A, 706.04, AS PER PLAN</v>
          </cell>
          <cell r="F2625">
            <v>0</v>
          </cell>
          <cell r="G2625"/>
        </row>
        <row r="2626">
          <cell r="A2626" t="str">
            <v>611E53402</v>
          </cell>
          <cell r="C2626" t="str">
            <v>FT</v>
          </cell>
          <cell r="D2626" t="str">
            <v>58" X 91" CONDUIT, TYPE B, 706.04</v>
          </cell>
          <cell r="F2626">
            <v>0</v>
          </cell>
          <cell r="G2626"/>
        </row>
        <row r="2627">
          <cell r="A2627" t="str">
            <v>611E53404</v>
          </cell>
          <cell r="C2627" t="str">
            <v>FT</v>
          </cell>
          <cell r="D2627" t="str">
            <v>58" X 91" CONDUIT, TYPE C, 706.04</v>
          </cell>
          <cell r="F2627">
            <v>0</v>
          </cell>
          <cell r="G2627"/>
        </row>
        <row r="2628">
          <cell r="A2628" t="str">
            <v>611E53406</v>
          </cell>
          <cell r="C2628" t="str">
            <v>FT</v>
          </cell>
          <cell r="D2628" t="str">
            <v>58" X 91" CONDUIT, TYPE D, 706.04</v>
          </cell>
          <cell r="F2628">
            <v>0</v>
          </cell>
          <cell r="G2628"/>
        </row>
        <row r="2629">
          <cell r="A2629" t="str">
            <v>611E53500</v>
          </cell>
          <cell r="C2629" t="str">
            <v>FT</v>
          </cell>
          <cell r="D2629" t="str">
            <v>63" X 98" CONDUIT, TYPE A, 706.04</v>
          </cell>
          <cell r="F2629">
            <v>0</v>
          </cell>
          <cell r="G2629"/>
        </row>
        <row r="2630">
          <cell r="A2630" t="str">
            <v>611E53501</v>
          </cell>
          <cell r="C2630" t="str">
            <v>FT</v>
          </cell>
          <cell r="D2630" t="str">
            <v>63" X 98" CONDUIT, TYPE A, 706.04, AS PER PLAN</v>
          </cell>
          <cell r="F2630">
            <v>0</v>
          </cell>
          <cell r="G2630"/>
        </row>
        <row r="2631">
          <cell r="A2631" t="str">
            <v>611E53510</v>
          </cell>
          <cell r="C2631" t="str">
            <v>FT</v>
          </cell>
          <cell r="D2631" t="str">
            <v>63" X 98" CONDUIT, TYPE B, 706.04</v>
          </cell>
          <cell r="F2631">
            <v>0</v>
          </cell>
          <cell r="G2631"/>
        </row>
        <row r="2632">
          <cell r="A2632" t="str">
            <v>611E53511</v>
          </cell>
          <cell r="C2632" t="str">
            <v>FT</v>
          </cell>
          <cell r="D2632" t="str">
            <v>63" X 98" CONDUIT, TYPE B, 706.04, AS PER PLAN</v>
          </cell>
          <cell r="F2632">
            <v>0</v>
          </cell>
          <cell r="G2632"/>
        </row>
        <row r="2633">
          <cell r="A2633" t="str">
            <v>611E53514</v>
          </cell>
          <cell r="C2633" t="str">
            <v>FT</v>
          </cell>
          <cell r="D2633" t="str">
            <v>63" X 98" CONDUIT, TYPE C, 706.04</v>
          </cell>
          <cell r="F2633">
            <v>0</v>
          </cell>
          <cell r="G2633"/>
        </row>
        <row r="2634">
          <cell r="A2634" t="str">
            <v>611E53516</v>
          </cell>
          <cell r="C2634" t="str">
            <v>FT</v>
          </cell>
          <cell r="D2634" t="str">
            <v>63" X 98" CONDUIT, TYPE D, 706.04</v>
          </cell>
          <cell r="F2634">
            <v>0</v>
          </cell>
          <cell r="G2634"/>
        </row>
        <row r="2635">
          <cell r="A2635" t="str">
            <v>611E53600</v>
          </cell>
          <cell r="C2635" t="str">
            <v>FT</v>
          </cell>
          <cell r="D2635" t="str">
            <v>68" X 106" CONDUIT, TYPE A, 706.04</v>
          </cell>
          <cell r="F2635">
            <v>0</v>
          </cell>
          <cell r="G2635"/>
        </row>
        <row r="2636">
          <cell r="A2636" t="str">
            <v>611E53601</v>
          </cell>
          <cell r="C2636" t="str">
            <v>FT</v>
          </cell>
          <cell r="D2636" t="str">
            <v>68" X 106" CONDUIT, TYPE A, 706.04, AS PER PLAN</v>
          </cell>
          <cell r="F2636">
            <v>0</v>
          </cell>
          <cell r="G2636"/>
        </row>
        <row r="2637">
          <cell r="A2637" t="str">
            <v>611E53602</v>
          </cell>
          <cell r="C2637" t="str">
            <v>FT</v>
          </cell>
          <cell r="D2637" t="str">
            <v>68" X 106" CONDUIT, TYPE B, 706.04</v>
          </cell>
          <cell r="F2637">
            <v>0</v>
          </cell>
          <cell r="G2637"/>
        </row>
        <row r="2638">
          <cell r="A2638" t="str">
            <v>611E53604</v>
          </cell>
          <cell r="C2638" t="str">
            <v>FT</v>
          </cell>
          <cell r="D2638" t="str">
            <v>68" X 106" CONDUIT, TYPE C, 706.04</v>
          </cell>
          <cell r="F2638">
            <v>0</v>
          </cell>
          <cell r="G2638"/>
        </row>
        <row r="2639">
          <cell r="A2639" t="str">
            <v>611E53606</v>
          </cell>
          <cell r="C2639" t="str">
            <v>FT</v>
          </cell>
          <cell r="D2639" t="str">
            <v>68" X 106" CONDUIT, TYPE D, 706.04</v>
          </cell>
          <cell r="F2639">
            <v>0</v>
          </cell>
          <cell r="G2639"/>
        </row>
        <row r="2640">
          <cell r="A2640" t="str">
            <v>611E53700</v>
          </cell>
          <cell r="C2640" t="str">
            <v>FT</v>
          </cell>
          <cell r="D2640" t="str">
            <v>72" X 113" CONDUIT, TYPE A, 706.04</v>
          </cell>
          <cell r="F2640">
            <v>0</v>
          </cell>
          <cell r="G2640"/>
        </row>
        <row r="2641">
          <cell r="A2641" t="str">
            <v>611E53704</v>
          </cell>
          <cell r="C2641" t="str">
            <v>FT</v>
          </cell>
          <cell r="D2641" t="str">
            <v>72" X 113" CONDUIT, TYPE B, 706.04</v>
          </cell>
          <cell r="F2641">
            <v>0</v>
          </cell>
          <cell r="G2641"/>
        </row>
        <row r="2642">
          <cell r="A2642" t="str">
            <v>611E53706</v>
          </cell>
          <cell r="C2642" t="str">
            <v>FT</v>
          </cell>
          <cell r="D2642" t="str">
            <v>72" X 113" CONDUIT, TYPE C, 706.04</v>
          </cell>
          <cell r="F2642">
            <v>0</v>
          </cell>
          <cell r="G2642"/>
        </row>
        <row r="2643">
          <cell r="A2643" t="str">
            <v>611E53800</v>
          </cell>
          <cell r="C2643" t="str">
            <v>FT</v>
          </cell>
          <cell r="D2643" t="str">
            <v>77" X 121" CONDUIT, TYPE A, 706.04</v>
          </cell>
          <cell r="F2643">
            <v>0</v>
          </cell>
          <cell r="G2643"/>
        </row>
        <row r="2644">
          <cell r="A2644" t="str">
            <v>611E53802</v>
          </cell>
          <cell r="C2644" t="str">
            <v>FT</v>
          </cell>
          <cell r="D2644" t="str">
            <v>77" X 121" CONDUIT, TYPE B, 706.04</v>
          </cell>
          <cell r="F2644">
            <v>0</v>
          </cell>
          <cell r="G2644"/>
        </row>
        <row r="2645">
          <cell r="A2645" t="str">
            <v>611E53803</v>
          </cell>
          <cell r="C2645" t="str">
            <v>FT</v>
          </cell>
          <cell r="D2645" t="str">
            <v>77" X 121" CONDUIT, TYPE B, 706.04, AS PER PLAN</v>
          </cell>
          <cell r="F2645">
            <v>0</v>
          </cell>
          <cell r="G2645"/>
        </row>
        <row r="2646">
          <cell r="A2646" t="str">
            <v>611E53804</v>
          </cell>
          <cell r="C2646" t="str">
            <v>FT</v>
          </cell>
          <cell r="D2646" t="str">
            <v>77" X 121" CONDUIT, TYPE C, 706.04</v>
          </cell>
          <cell r="F2646">
            <v>0</v>
          </cell>
          <cell r="G2646"/>
        </row>
        <row r="2647">
          <cell r="A2647" t="str">
            <v>611E53900</v>
          </cell>
          <cell r="C2647" t="str">
            <v>FT</v>
          </cell>
          <cell r="D2647" t="str">
            <v>82" X 128" CONDUIT, TYPE A, 706.04</v>
          </cell>
          <cell r="F2647">
            <v>0</v>
          </cell>
          <cell r="G2647"/>
        </row>
        <row r="2648">
          <cell r="A2648" t="str">
            <v>611E53901</v>
          </cell>
          <cell r="C2648" t="str">
            <v>FT</v>
          </cell>
          <cell r="D2648" t="str">
            <v>82" X 128" CONDUIT, TYPE A, 706.04, AS PER PLAN</v>
          </cell>
          <cell r="F2648">
            <v>0</v>
          </cell>
          <cell r="G2648"/>
        </row>
        <row r="2649">
          <cell r="A2649" t="str">
            <v>611E54000</v>
          </cell>
          <cell r="C2649" t="str">
            <v>FT</v>
          </cell>
          <cell r="D2649" t="str">
            <v>87" X 136" CONDUIT, TYPE A, 706.04</v>
          </cell>
          <cell r="F2649">
            <v>0</v>
          </cell>
          <cell r="G2649"/>
        </row>
        <row r="2650">
          <cell r="A2650" t="str">
            <v>611E54100</v>
          </cell>
          <cell r="C2650" t="str">
            <v>FT</v>
          </cell>
          <cell r="D2650" t="str">
            <v>92" X 143" CONDUIT, TYPE A, 706.04</v>
          </cell>
          <cell r="F2650">
            <v>0</v>
          </cell>
          <cell r="G2650"/>
        </row>
        <row r="2651">
          <cell r="A2651" t="str">
            <v>611E54200</v>
          </cell>
          <cell r="C2651" t="str">
            <v>FT</v>
          </cell>
          <cell r="D2651" t="str">
            <v>97" X 151" CONDUIT, TYPE A, 706.04</v>
          </cell>
          <cell r="F2651">
            <v>0</v>
          </cell>
          <cell r="G2651"/>
        </row>
        <row r="2652">
          <cell r="A2652" t="str">
            <v>611E54300</v>
          </cell>
          <cell r="C2652" t="str">
            <v>FT</v>
          </cell>
          <cell r="D2652" t="str">
            <v>106" X 166" CONDUIT, TYPE A, 706.04</v>
          </cell>
          <cell r="F2652">
            <v>0</v>
          </cell>
          <cell r="G2652"/>
        </row>
        <row r="2653">
          <cell r="A2653" t="str">
            <v>611E54400</v>
          </cell>
          <cell r="C2653" t="str">
            <v>FT</v>
          </cell>
          <cell r="D2653" t="str">
            <v>116" X 180" CONDUIT, TYPE A, 706.04</v>
          </cell>
          <cell r="F2653">
            <v>0</v>
          </cell>
          <cell r="G2653"/>
        </row>
        <row r="2654">
          <cell r="A2654" t="str">
            <v>611E56900</v>
          </cell>
          <cell r="C2654" t="str">
            <v>FT</v>
          </cell>
          <cell r="D2654" t="str">
            <v>17" X 13" CONDUIT, TYPE A</v>
          </cell>
          <cell r="F2654">
            <v>0</v>
          </cell>
          <cell r="G2654"/>
        </row>
        <row r="2655">
          <cell r="A2655" t="str">
            <v>611E57000</v>
          </cell>
          <cell r="C2655" t="str">
            <v>FT</v>
          </cell>
          <cell r="D2655" t="str">
            <v>17" X 13" CONDUIT, TYPE D</v>
          </cell>
          <cell r="F2655">
            <v>0</v>
          </cell>
          <cell r="G2655"/>
        </row>
        <row r="2656">
          <cell r="A2656" t="str">
            <v>611E57001</v>
          </cell>
          <cell r="C2656" t="str">
            <v>FT</v>
          </cell>
          <cell r="D2656" t="str">
            <v>17" X 13" CONDUIT, TYPE D, AS PER PLAN</v>
          </cell>
          <cell r="F2656">
            <v>0</v>
          </cell>
          <cell r="G2656"/>
        </row>
        <row r="2657">
          <cell r="A2657" t="str">
            <v>611E57100</v>
          </cell>
          <cell r="C2657" t="str">
            <v>FT</v>
          </cell>
          <cell r="D2657" t="str">
            <v>21" X 15" CONDUIT, TYPE A</v>
          </cell>
          <cell r="F2657">
            <v>0</v>
          </cell>
          <cell r="G2657"/>
        </row>
        <row r="2658">
          <cell r="A2658" t="str">
            <v>611E57200</v>
          </cell>
          <cell r="C2658" t="str">
            <v>FT</v>
          </cell>
          <cell r="D2658" t="str">
            <v>24" X 18" CONDUIT, TYPE A</v>
          </cell>
          <cell r="F2658">
            <v>0</v>
          </cell>
          <cell r="G2658"/>
        </row>
        <row r="2659">
          <cell r="A2659" t="str">
            <v>611E57300</v>
          </cell>
          <cell r="C2659" t="str">
            <v>FT</v>
          </cell>
          <cell r="D2659" t="str">
            <v>28" X 20" CONDUIT, TYPE A</v>
          </cell>
          <cell r="F2659">
            <v>0</v>
          </cell>
          <cell r="G2659"/>
        </row>
        <row r="2660">
          <cell r="A2660" t="str">
            <v>611E57308</v>
          </cell>
          <cell r="C2660" t="str">
            <v>FT</v>
          </cell>
          <cell r="D2660" t="str">
            <v>28" X 20" CONDUIT, TYPE D</v>
          </cell>
          <cell r="F2660">
            <v>0</v>
          </cell>
          <cell r="G2660"/>
        </row>
        <row r="2661">
          <cell r="A2661" t="str">
            <v>611E57400</v>
          </cell>
          <cell r="C2661" t="str">
            <v>FT</v>
          </cell>
          <cell r="D2661" t="str">
            <v>35" X 24" CONDUIT, TYPE A</v>
          </cell>
          <cell r="F2661">
            <v>0</v>
          </cell>
          <cell r="G2661"/>
        </row>
        <row r="2662">
          <cell r="A2662" t="str">
            <v>611E57500</v>
          </cell>
          <cell r="C2662" t="str">
            <v>FT</v>
          </cell>
          <cell r="D2662" t="str">
            <v>42" X 29" CONDUIT, TYPE A</v>
          </cell>
          <cell r="F2662">
            <v>0</v>
          </cell>
          <cell r="G2662"/>
        </row>
        <row r="2663">
          <cell r="A2663" t="str">
            <v>611E57510</v>
          </cell>
          <cell r="C2663" t="str">
            <v>FT</v>
          </cell>
          <cell r="D2663" t="str">
            <v>42" X 29" CONDUIT, TYPE B</v>
          </cell>
          <cell r="F2663">
            <v>0</v>
          </cell>
          <cell r="G2663"/>
        </row>
        <row r="2664">
          <cell r="A2664" t="str">
            <v>611E57520</v>
          </cell>
          <cell r="C2664" t="str">
            <v>FT</v>
          </cell>
          <cell r="D2664" t="str">
            <v>42" X 29" CONDUIT, TYPE D</v>
          </cell>
          <cell r="F2664">
            <v>0</v>
          </cell>
          <cell r="G2664"/>
        </row>
        <row r="2665">
          <cell r="A2665" t="str">
            <v>611E57600</v>
          </cell>
          <cell r="C2665" t="str">
            <v>FT</v>
          </cell>
          <cell r="D2665" t="str">
            <v>49" X 33" CONDUIT, TYPE A</v>
          </cell>
          <cell r="F2665">
            <v>0</v>
          </cell>
          <cell r="G2665"/>
        </row>
        <row r="2666">
          <cell r="A2666" t="str">
            <v>611E57700</v>
          </cell>
          <cell r="C2666" t="str">
            <v>FT</v>
          </cell>
          <cell r="D2666" t="str">
            <v>57" X 38" CONDUIT, TYPE A</v>
          </cell>
          <cell r="F2666">
            <v>0</v>
          </cell>
          <cell r="G2666"/>
        </row>
        <row r="2667">
          <cell r="A2667" t="str">
            <v>611E57800</v>
          </cell>
          <cell r="C2667" t="str">
            <v>FT</v>
          </cell>
          <cell r="D2667" t="str">
            <v>64" X 43" CONDUIT, TYPE A</v>
          </cell>
          <cell r="F2667">
            <v>0</v>
          </cell>
          <cell r="G2667"/>
        </row>
        <row r="2668">
          <cell r="A2668" t="str">
            <v>611E57900</v>
          </cell>
          <cell r="C2668" t="str">
            <v>FT</v>
          </cell>
          <cell r="D2668" t="str">
            <v>71" X 47" CONDUIT, TYPE A</v>
          </cell>
          <cell r="F2668">
            <v>0</v>
          </cell>
          <cell r="G2668"/>
        </row>
        <row r="2669">
          <cell r="A2669" t="str">
            <v>611E58000</v>
          </cell>
          <cell r="C2669" t="str">
            <v>FT</v>
          </cell>
          <cell r="D2669" t="str">
            <v>77" X 52" CONDUIT, TYPE A</v>
          </cell>
          <cell r="F2669">
            <v>0</v>
          </cell>
          <cell r="G2669"/>
        </row>
        <row r="2670">
          <cell r="A2670" t="str">
            <v>611E58100</v>
          </cell>
          <cell r="C2670" t="str">
            <v>FT</v>
          </cell>
          <cell r="D2670" t="str">
            <v>83" X 57" CONDUIT, TYPE A</v>
          </cell>
          <cell r="F2670">
            <v>0</v>
          </cell>
          <cell r="G2670"/>
        </row>
        <row r="2671">
          <cell r="A2671" t="str">
            <v>611E58200</v>
          </cell>
          <cell r="C2671" t="str">
            <v>FT</v>
          </cell>
          <cell r="D2671" t="str">
            <v>40" X 31" CONDUIT, TYPE A</v>
          </cell>
          <cell r="F2671">
            <v>0</v>
          </cell>
          <cell r="G2671"/>
        </row>
        <row r="2672">
          <cell r="A2672" t="str">
            <v>611E58300</v>
          </cell>
          <cell r="C2672" t="str">
            <v>FT</v>
          </cell>
          <cell r="D2672" t="str">
            <v>46" X 36" CONDUIT, TYPE A</v>
          </cell>
          <cell r="F2672">
            <v>0</v>
          </cell>
          <cell r="G2672"/>
        </row>
        <row r="2673">
          <cell r="A2673" t="str">
            <v>611E58400</v>
          </cell>
          <cell r="C2673" t="str">
            <v>FT</v>
          </cell>
          <cell r="D2673" t="str">
            <v>53" X 41" CONDUIT, TYPE A</v>
          </cell>
          <cell r="F2673">
            <v>0</v>
          </cell>
          <cell r="G2673"/>
        </row>
        <row r="2674">
          <cell r="A2674" t="str">
            <v>611E58500</v>
          </cell>
          <cell r="C2674" t="str">
            <v>FT</v>
          </cell>
          <cell r="D2674" t="str">
            <v>60" X 46" CONDUIT, TYPE A</v>
          </cell>
          <cell r="F2674">
            <v>0</v>
          </cell>
          <cell r="G2674"/>
        </row>
        <row r="2675">
          <cell r="A2675" t="str">
            <v>611E58600</v>
          </cell>
          <cell r="C2675" t="str">
            <v>FT</v>
          </cell>
          <cell r="D2675" t="str">
            <v>66" X 51" CONDUIT, TYPE A</v>
          </cell>
          <cell r="F2675">
            <v>0</v>
          </cell>
          <cell r="G2675"/>
        </row>
        <row r="2676">
          <cell r="A2676" t="str">
            <v>611E58700</v>
          </cell>
          <cell r="C2676" t="str">
            <v>FT</v>
          </cell>
          <cell r="D2676" t="str">
            <v>73" X 55" CONDUIT, TYPE A</v>
          </cell>
          <cell r="F2676">
            <v>0</v>
          </cell>
          <cell r="G2676"/>
        </row>
        <row r="2677">
          <cell r="A2677" t="str">
            <v>611E58800</v>
          </cell>
          <cell r="C2677" t="str">
            <v>FT</v>
          </cell>
          <cell r="D2677" t="str">
            <v>81" X 59" CONDUIT, TYPE A</v>
          </cell>
          <cell r="F2677">
            <v>0</v>
          </cell>
          <cell r="G2677"/>
        </row>
        <row r="2678">
          <cell r="A2678" t="str">
            <v>611E58900</v>
          </cell>
          <cell r="C2678" t="str">
            <v>FT</v>
          </cell>
          <cell r="D2678" t="str">
            <v>87" X 63" CONDUIT, TYPE A</v>
          </cell>
          <cell r="F2678">
            <v>0</v>
          </cell>
          <cell r="G2678"/>
        </row>
        <row r="2679">
          <cell r="A2679" t="str">
            <v>611E58901</v>
          </cell>
          <cell r="C2679" t="str">
            <v>FT</v>
          </cell>
          <cell r="D2679" t="str">
            <v>87" X 63" CONDUIT, TYPE A, AS PER PLAN</v>
          </cell>
          <cell r="F2679">
            <v>0</v>
          </cell>
          <cell r="G2679"/>
        </row>
        <row r="2680">
          <cell r="A2680" t="str">
            <v>611E59000</v>
          </cell>
          <cell r="C2680" t="str">
            <v>FT</v>
          </cell>
          <cell r="D2680" t="str">
            <v>95" X 67" CONDUIT, TYPE A</v>
          </cell>
          <cell r="F2680">
            <v>0</v>
          </cell>
          <cell r="G2680"/>
        </row>
        <row r="2681">
          <cell r="A2681" t="str">
            <v>611E59010</v>
          </cell>
          <cell r="C2681" t="str">
            <v>FT</v>
          </cell>
          <cell r="D2681" t="str">
            <v>95" X 67" CONDUIT, TYPE B</v>
          </cell>
          <cell r="F2681">
            <v>0</v>
          </cell>
          <cell r="G2681"/>
        </row>
        <row r="2682">
          <cell r="A2682" t="str">
            <v>611E59100</v>
          </cell>
          <cell r="C2682" t="str">
            <v>FT</v>
          </cell>
          <cell r="D2682" t="str">
            <v>103" X 71" CONDUIT, TYPE A</v>
          </cell>
          <cell r="F2682">
            <v>0</v>
          </cell>
          <cell r="G2682"/>
        </row>
        <row r="2683">
          <cell r="A2683" t="str">
            <v>611E59101</v>
          </cell>
          <cell r="C2683" t="str">
            <v>FT</v>
          </cell>
          <cell r="D2683" t="str">
            <v>103" X 71" CONDUIT, TYPE A, AS PER PLAN</v>
          </cell>
          <cell r="F2683">
            <v>0</v>
          </cell>
          <cell r="G2683"/>
        </row>
        <row r="2684">
          <cell r="A2684" t="str">
            <v>611E59200</v>
          </cell>
          <cell r="C2684" t="str">
            <v>FT</v>
          </cell>
          <cell r="D2684" t="str">
            <v>112" X 75" CONDUIT, TYPE A</v>
          </cell>
          <cell r="F2684">
            <v>0</v>
          </cell>
          <cell r="G2684"/>
        </row>
        <row r="2685">
          <cell r="A2685" t="str">
            <v>611E59300</v>
          </cell>
          <cell r="C2685" t="str">
            <v>FT</v>
          </cell>
          <cell r="D2685" t="str">
            <v>117" X 79" CONDUIT, TYPE A</v>
          </cell>
          <cell r="F2685">
            <v>0</v>
          </cell>
          <cell r="G2685"/>
        </row>
        <row r="2686">
          <cell r="A2686" t="str">
            <v>611E59400</v>
          </cell>
          <cell r="C2686" t="str">
            <v>FT</v>
          </cell>
          <cell r="D2686" t="str">
            <v>128" X 83" CONDUIT, TYPE A</v>
          </cell>
          <cell r="F2686">
            <v>0</v>
          </cell>
          <cell r="G2686"/>
        </row>
        <row r="2687">
          <cell r="A2687" t="str">
            <v>611E59401</v>
          </cell>
          <cell r="C2687" t="str">
            <v>FT</v>
          </cell>
          <cell r="D2687" t="str">
            <v>128" X 83" CONDUIT, TYPE A, AS PER PLAN</v>
          </cell>
          <cell r="F2687">
            <v>0</v>
          </cell>
          <cell r="G2687"/>
        </row>
        <row r="2688">
          <cell r="A2688" t="str">
            <v>611E59500</v>
          </cell>
          <cell r="C2688" t="str">
            <v>FT</v>
          </cell>
          <cell r="D2688" t="str">
            <v>137" X 87" CONDUIT, TYPE A</v>
          </cell>
          <cell r="F2688">
            <v>0</v>
          </cell>
          <cell r="G2688"/>
        </row>
        <row r="2689">
          <cell r="A2689" t="str">
            <v>611E59501</v>
          </cell>
          <cell r="B2689"/>
          <cell r="C2689" t="str">
            <v>FT</v>
          </cell>
          <cell r="D2689" t="str">
            <v>137" X 87" CONDUIT, TYPE A, AS PER PLAN</v>
          </cell>
          <cell r="F2689">
            <v>0</v>
          </cell>
          <cell r="G2689"/>
        </row>
        <row r="2690">
          <cell r="A2690" t="str">
            <v>611E59600</v>
          </cell>
          <cell r="C2690" t="str">
            <v>FT</v>
          </cell>
          <cell r="D2690" t="str">
            <v>142" X 91" CONDUIT, TYPE A</v>
          </cell>
          <cell r="F2690">
            <v>0</v>
          </cell>
          <cell r="G2690"/>
        </row>
        <row r="2691">
          <cell r="A2691" t="str">
            <v>611E60000</v>
          </cell>
          <cell r="C2691" t="str">
            <v>FT</v>
          </cell>
          <cell r="D2691" t="str">
            <v>CONDUIT, TYPE B FOR UNDERGROUND DETENTION</v>
          </cell>
          <cell r="F2691">
            <v>1</v>
          </cell>
          <cell r="G2691" t="str">
            <v>SPECIFY CONDUIT DIAMETER</v>
          </cell>
        </row>
        <row r="2692">
          <cell r="A2692" t="str">
            <v>611E60001</v>
          </cell>
          <cell r="C2692" t="str">
            <v>FT</v>
          </cell>
          <cell r="D2692" t="str">
            <v>CONDUIT, TYPE B FOR UNDERGROUND DETENTION, AS PER PLAN</v>
          </cell>
          <cell r="F2692">
            <v>1</v>
          </cell>
          <cell r="G2692" t="str">
            <v>SPECIFY CONDUIT DIAMETER</v>
          </cell>
        </row>
        <row r="2693">
          <cell r="A2693" t="str">
            <v>611E60100</v>
          </cell>
          <cell r="C2693" t="str">
            <v>FT</v>
          </cell>
          <cell r="D2693" t="str">
            <v>CONDUIT, TYPE C FOR UNDERGROUND DETENTION</v>
          </cell>
          <cell r="F2693">
            <v>1</v>
          </cell>
          <cell r="G2693" t="str">
            <v>SPECIFY CONDUIT DIAMETER</v>
          </cell>
        </row>
        <row r="2694">
          <cell r="A2694" t="str">
            <v>611E60101</v>
          </cell>
          <cell r="C2694" t="str">
            <v>FT</v>
          </cell>
          <cell r="D2694" t="str">
            <v>CONDUIT, TYPE C FOR UNDERGROUND DETENTION, AS PER PLAN</v>
          </cell>
          <cell r="F2694">
            <v>1</v>
          </cell>
          <cell r="G2694" t="str">
            <v>SPECIFY CONDUIT DIAMETER</v>
          </cell>
        </row>
        <row r="2695">
          <cell r="A2695" t="str">
            <v>611E70000</v>
          </cell>
          <cell r="C2695" t="str">
            <v>FT</v>
          </cell>
          <cell r="D2695" t="str">
            <v>CONDUIT, TYPE A, PRECAST REINFORCED CONCRETE THREE SIDED FLAT TOPPED CULVERT</v>
          </cell>
          <cell r="F2695">
            <v>1</v>
          </cell>
          <cell r="G2695" t="str">
            <v>SPECIFY SIZE (SPAN X RISE)</v>
          </cell>
        </row>
        <row r="2696">
          <cell r="A2696" t="str">
            <v>611E70001</v>
          </cell>
          <cell r="B2696"/>
          <cell r="C2696" t="str">
            <v>FT</v>
          </cell>
          <cell r="D2696" t="str">
            <v>CONDUIT, TYPE A, PRECAST REINFORCED CONCRETE THREE SIDED FLAT TOPPED CULVERT, AS PER PLAN</v>
          </cell>
          <cell r="F2696">
            <v>1</v>
          </cell>
          <cell r="G2696" t="str">
            <v>SPECIFY SIZE (SPAN X RISE)</v>
          </cell>
        </row>
        <row r="2697">
          <cell r="A2697" t="str">
            <v>611E71000</v>
          </cell>
          <cell r="C2697" t="str">
            <v>FT</v>
          </cell>
          <cell r="D2697" t="str">
            <v>CONDUIT, TYPE A, PRECAST REINFORCED CONCRETE ARCH SECTIONS</v>
          </cell>
          <cell r="F2697">
            <v>1</v>
          </cell>
          <cell r="G2697" t="str">
            <v>SPECIFY SIZE (SPAN X RISE)</v>
          </cell>
        </row>
        <row r="2698">
          <cell r="A2698" t="str">
            <v>611E71001</v>
          </cell>
          <cell r="C2698" t="str">
            <v>FT</v>
          </cell>
          <cell r="D2698" t="str">
            <v>CONDUIT, TYPE A, PRECAST REINFORCED CONCRETE ARCH SECTIONS, AS PER PLAN</v>
          </cell>
          <cell r="F2698">
            <v>1</v>
          </cell>
          <cell r="G2698" t="str">
            <v>SPECIFY SIZE (SPAN X RISE)</v>
          </cell>
        </row>
        <row r="2699">
          <cell r="A2699" t="str">
            <v>611E72500</v>
          </cell>
          <cell r="C2699" t="str">
            <v>FT</v>
          </cell>
          <cell r="D2699" t="str">
            <v>TYPE A, PRECAST REINFORCED CONCRETE ROUND SECTIONS</v>
          </cell>
          <cell r="F2699">
            <v>1</v>
          </cell>
          <cell r="G2699" t="str">
            <v>SPECIFY SIZE (SPAN X RISE)</v>
          </cell>
        </row>
        <row r="2700">
          <cell r="A2700" t="str">
            <v>611E72501</v>
          </cell>
          <cell r="C2700" t="str">
            <v>FT</v>
          </cell>
          <cell r="D2700" t="str">
            <v>TYPE A, PRECAST REINFORCED CONCRETE ROUND SECTIONS, AS PER PLAN</v>
          </cell>
          <cell r="F2700">
            <v>1</v>
          </cell>
          <cell r="G2700" t="str">
            <v>SPECIFY SIZE (SPAN X RISE)</v>
          </cell>
        </row>
        <row r="2701">
          <cell r="A2701" t="str">
            <v>611E73000</v>
          </cell>
          <cell r="C2701" t="str">
            <v>FT</v>
          </cell>
          <cell r="D2701" t="str">
            <v>CONDUIT, TYPE A, CORRUGATED STEEL BOX CULVERT</v>
          </cell>
          <cell r="F2701">
            <v>1</v>
          </cell>
          <cell r="G2701" t="str">
            <v>SPECIFY MIN/MAX COV; SPANXRISE</v>
          </cell>
        </row>
        <row r="2702">
          <cell r="A2702" t="str">
            <v>611E73001</v>
          </cell>
          <cell r="C2702" t="str">
            <v>FT</v>
          </cell>
          <cell r="D2702" t="str">
            <v>CONDUIT, TYPE A, CORRUGATED STEEL BOX CULVERT, AS PER PLAN</v>
          </cell>
          <cell r="F2702">
            <v>1</v>
          </cell>
          <cell r="G2702" t="str">
            <v>SPECIFY MIN/MAX COV; SPANXRISE</v>
          </cell>
        </row>
        <row r="2703">
          <cell r="A2703" t="str">
            <v>611E73500</v>
          </cell>
          <cell r="B2703"/>
          <cell r="C2703" t="str">
            <v>FT</v>
          </cell>
          <cell r="D2703" t="str">
            <v>CONDUIT, TYPE A, CORRUGATED ALUMINUM BOX CULVERT</v>
          </cell>
          <cell r="F2703">
            <v>1</v>
          </cell>
          <cell r="G2703" t="str">
            <v>SPECIFY MIN/MAX COV; SPANXRISE</v>
          </cell>
        </row>
        <row r="2704">
          <cell r="A2704" t="str">
            <v>611E73501</v>
          </cell>
          <cell r="B2704"/>
          <cell r="C2704" t="str">
            <v>FT</v>
          </cell>
          <cell r="D2704" t="str">
            <v>CONDUIT, TYPE A, CORRUGATED ALUMINUM BOX CULVERT, AS PER PLAN</v>
          </cell>
          <cell r="F2704">
            <v>1</v>
          </cell>
          <cell r="G2704" t="str">
            <v>SPECIFY MIN/MAX COV; SPANXRISE</v>
          </cell>
        </row>
        <row r="2705">
          <cell r="A2705" t="str">
            <v>611E73600</v>
          </cell>
          <cell r="C2705" t="str">
            <v>FT</v>
          </cell>
          <cell r="D2705" t="str">
            <v>CONDUIT, TYPE A, STRUCTURAL PLATE CORRUGATED STEEL PIPE ARCH</v>
          </cell>
          <cell r="F2705">
            <v>1</v>
          </cell>
          <cell r="G2705"/>
        </row>
        <row r="2706">
          <cell r="A2706" t="str">
            <v>611E94700</v>
          </cell>
          <cell r="C2706" t="str">
            <v>FT</v>
          </cell>
          <cell r="D2706" t="str">
            <v>6' X 4' CONDUIT, TYPE A, 706.05</v>
          </cell>
          <cell r="F2706">
            <v>0</v>
          </cell>
          <cell r="G2706"/>
        </row>
        <row r="2707">
          <cell r="A2707" t="str">
            <v>611E94701</v>
          </cell>
          <cell r="B2707"/>
          <cell r="C2707" t="str">
            <v>FT</v>
          </cell>
          <cell r="D2707" t="str">
            <v>6' X 4' CONDUIT, TYPE A, 706.05, AS PER PLAN</v>
          </cell>
          <cell r="F2707">
            <v>0</v>
          </cell>
          <cell r="G2707"/>
        </row>
        <row r="2708">
          <cell r="A2708" t="str">
            <v>611E94710</v>
          </cell>
          <cell r="C2708" t="str">
            <v>FT</v>
          </cell>
          <cell r="D2708" t="str">
            <v>6' X 5' CONDUIT, TYPE A, 706.05</v>
          </cell>
          <cell r="F2708">
            <v>0</v>
          </cell>
          <cell r="G2708"/>
        </row>
        <row r="2709">
          <cell r="A2709" t="str">
            <v>611E94711</v>
          </cell>
          <cell r="C2709" t="str">
            <v>FT</v>
          </cell>
          <cell r="D2709" t="str">
            <v>6' X 5' CONDUIT, TYPE A, 706.05, AS PER PLAN</v>
          </cell>
          <cell r="F2709">
            <v>0</v>
          </cell>
          <cell r="G2709"/>
        </row>
        <row r="2710">
          <cell r="A2710" t="str">
            <v>611E94720</v>
          </cell>
          <cell r="C2710" t="str">
            <v>FT</v>
          </cell>
          <cell r="D2710" t="str">
            <v>6' X 6' CONDUIT, TYPE A, 706.05</v>
          </cell>
          <cell r="F2710">
            <v>0</v>
          </cell>
          <cell r="G2710"/>
        </row>
        <row r="2711">
          <cell r="A2711" t="str">
            <v>611E94721</v>
          </cell>
          <cell r="C2711" t="str">
            <v>FT</v>
          </cell>
          <cell r="D2711" t="str">
            <v>6' X 6' CONDUIT, TYPE A, 706.05, AS PER PLAN</v>
          </cell>
          <cell r="F2711">
            <v>0</v>
          </cell>
          <cell r="G2711"/>
        </row>
        <row r="2712">
          <cell r="A2712" t="str">
            <v>611E94726</v>
          </cell>
          <cell r="B2712"/>
          <cell r="C2712" t="str">
            <v>FT</v>
          </cell>
          <cell r="D2712" t="str">
            <v>7' X 4' CONDUIT, TYPE A, 706.05</v>
          </cell>
          <cell r="F2712">
            <v>0</v>
          </cell>
          <cell r="G2712"/>
        </row>
        <row r="2713">
          <cell r="A2713" t="str">
            <v>611E94727</v>
          </cell>
          <cell r="C2713" t="str">
            <v>FT</v>
          </cell>
          <cell r="D2713" t="str">
            <v>7' X 4' CONDUIT, TYPE A, 706.05, AS PER PLAN</v>
          </cell>
          <cell r="F2713">
            <v>0</v>
          </cell>
          <cell r="G2713"/>
        </row>
        <row r="2714">
          <cell r="A2714" t="str">
            <v>611E94728</v>
          </cell>
          <cell r="C2714" t="str">
            <v>FT</v>
          </cell>
          <cell r="D2714" t="str">
            <v>7' X 5' CONDUIT, TYPE A, 706.05</v>
          </cell>
          <cell r="F2714">
            <v>0</v>
          </cell>
          <cell r="G2714"/>
        </row>
        <row r="2715">
          <cell r="A2715" t="str">
            <v>611E94729</v>
          </cell>
          <cell r="C2715" t="str">
            <v>FT</v>
          </cell>
          <cell r="D2715" t="str">
            <v>7' X 5' CONDUIT, TYPE A, 706.05, AS PER PLAN</v>
          </cell>
          <cell r="F2715">
            <v>0</v>
          </cell>
          <cell r="G2715"/>
        </row>
        <row r="2716">
          <cell r="A2716" t="str">
            <v>611E94730</v>
          </cell>
          <cell r="C2716" t="str">
            <v>FT</v>
          </cell>
          <cell r="D2716" t="str">
            <v>7' X 6' CONDUIT, TYPE A, 706.05</v>
          </cell>
          <cell r="F2716">
            <v>0</v>
          </cell>
          <cell r="G2716"/>
        </row>
        <row r="2717">
          <cell r="A2717" t="str">
            <v>611E94731</v>
          </cell>
          <cell r="B2717"/>
          <cell r="C2717" t="str">
            <v>FT</v>
          </cell>
          <cell r="D2717" t="str">
            <v>7' X 6' CONDUIT, TYPE A, 706.05, AS PER PLAN</v>
          </cell>
          <cell r="F2717">
            <v>0</v>
          </cell>
          <cell r="G2717"/>
        </row>
        <row r="2718">
          <cell r="A2718" t="str">
            <v>611E94732</v>
          </cell>
          <cell r="C2718" t="str">
            <v>FT</v>
          </cell>
          <cell r="D2718" t="str">
            <v>7' X 7' CONDUIT, TYPE A, 706.05</v>
          </cell>
          <cell r="F2718">
            <v>0</v>
          </cell>
          <cell r="G2718"/>
        </row>
        <row r="2719">
          <cell r="A2719" t="str">
            <v>611E94733</v>
          </cell>
          <cell r="B2719"/>
          <cell r="C2719" t="str">
            <v>FT</v>
          </cell>
          <cell r="D2719" t="str">
            <v>7' X 7' CONDUIT, TYPE A, 706.05, AS PER PLAN</v>
          </cell>
          <cell r="F2719">
            <v>0</v>
          </cell>
          <cell r="G2719"/>
        </row>
        <row r="2720">
          <cell r="A2720" t="str">
            <v>611E94800</v>
          </cell>
          <cell r="B2720"/>
          <cell r="C2720" t="str">
            <v>FT</v>
          </cell>
          <cell r="D2720" t="str">
            <v>8' X 4' CONDUIT, TYPE A, 706.05</v>
          </cell>
          <cell r="F2720">
            <v>0</v>
          </cell>
          <cell r="G2720"/>
        </row>
        <row r="2721">
          <cell r="A2721" t="str">
            <v>611E94801</v>
          </cell>
          <cell r="C2721" t="str">
            <v>FT</v>
          </cell>
          <cell r="D2721" t="str">
            <v>8' X 4' CONDUIT, TYPE A, 706.05, AS PER PLAN</v>
          </cell>
          <cell r="F2721">
            <v>0</v>
          </cell>
          <cell r="G2721"/>
        </row>
        <row r="2722">
          <cell r="A2722" t="str">
            <v>611E94810</v>
          </cell>
          <cell r="B2722"/>
          <cell r="C2722" t="str">
            <v>FT</v>
          </cell>
          <cell r="D2722" t="str">
            <v>8' X 4' CONDUIT, TYPE B, 706.05</v>
          </cell>
          <cell r="F2722">
            <v>0</v>
          </cell>
          <cell r="G2722"/>
        </row>
        <row r="2723">
          <cell r="A2723" t="str">
            <v>611E94900</v>
          </cell>
          <cell r="C2723" t="str">
            <v>FT</v>
          </cell>
          <cell r="D2723" t="str">
            <v>8' X 5' CONDUIT, TYPE A, 706.05</v>
          </cell>
          <cell r="F2723">
            <v>0</v>
          </cell>
          <cell r="G2723"/>
        </row>
        <row r="2724">
          <cell r="A2724" t="str">
            <v>611E94901</v>
          </cell>
          <cell r="B2724"/>
          <cell r="C2724" t="str">
            <v>FT</v>
          </cell>
          <cell r="D2724" t="str">
            <v>8' X 5' CONDUIT, TYPE A, 706.05, AS PER PLAN</v>
          </cell>
          <cell r="F2724">
            <v>0</v>
          </cell>
          <cell r="G2724"/>
        </row>
        <row r="2725">
          <cell r="A2725" t="str">
            <v>611E94910</v>
          </cell>
          <cell r="C2725" t="str">
            <v>FT</v>
          </cell>
          <cell r="D2725" t="str">
            <v>8' X 6' CONDUIT, TYPE A, 706.05</v>
          </cell>
          <cell r="F2725">
            <v>0</v>
          </cell>
          <cell r="G2725"/>
        </row>
        <row r="2726">
          <cell r="A2726" t="str">
            <v>611E94911</v>
          </cell>
          <cell r="C2726" t="str">
            <v>FT</v>
          </cell>
          <cell r="D2726" t="str">
            <v>8' X 6' CONDUIT, TYPE A, 706.05, AS PER PLAN</v>
          </cell>
          <cell r="F2726">
            <v>0</v>
          </cell>
          <cell r="G2726"/>
        </row>
        <row r="2727">
          <cell r="A2727" t="str">
            <v>611E94920</v>
          </cell>
          <cell r="C2727" t="str">
            <v>FT</v>
          </cell>
          <cell r="D2727" t="str">
            <v>8' X 7' CONDUIT, TYPE A, 706.05</v>
          </cell>
          <cell r="F2727">
            <v>0</v>
          </cell>
          <cell r="G2727"/>
        </row>
        <row r="2728">
          <cell r="A2728" t="str">
            <v>611E94921</v>
          </cell>
          <cell r="C2728" t="str">
            <v>FT</v>
          </cell>
          <cell r="D2728" t="str">
            <v>8' X 7' CONDUIT, TYPE A, 706.05, AS PER PLAN</v>
          </cell>
          <cell r="F2728">
            <v>0</v>
          </cell>
          <cell r="G2728"/>
        </row>
        <row r="2729">
          <cell r="A2729" t="str">
            <v>611E94930</v>
          </cell>
          <cell r="B2729"/>
          <cell r="C2729" t="str">
            <v>FT</v>
          </cell>
          <cell r="D2729" t="str">
            <v>8' X 8' CONDUIT, TYPE A, 706.05</v>
          </cell>
          <cell r="F2729">
            <v>0</v>
          </cell>
          <cell r="G2729"/>
        </row>
        <row r="2730">
          <cell r="A2730" t="str">
            <v>611E94931</v>
          </cell>
          <cell r="B2730"/>
          <cell r="C2730" t="str">
            <v>FT</v>
          </cell>
          <cell r="D2730" t="str">
            <v>8' X 8' CONDUIT, TYPE A, 706.05, AS PER PLAN</v>
          </cell>
          <cell r="F2730">
            <v>0</v>
          </cell>
          <cell r="G2730"/>
        </row>
        <row r="2731">
          <cell r="A2731" t="str">
            <v>611E94936</v>
          </cell>
          <cell r="B2731"/>
          <cell r="C2731" t="str">
            <v>FT</v>
          </cell>
          <cell r="D2731" t="str">
            <v>9' X 4' CONDUIT, TYPE A, 706.05</v>
          </cell>
          <cell r="F2731">
            <v>0</v>
          </cell>
          <cell r="G2731"/>
        </row>
        <row r="2732">
          <cell r="A2732" t="str">
            <v>611E94937</v>
          </cell>
          <cell r="B2732"/>
          <cell r="C2732" t="str">
            <v>FT</v>
          </cell>
          <cell r="D2732" t="str">
            <v>9' X 4' CONDUIT, TYPE A, 706.05, AS PER PLAN</v>
          </cell>
          <cell r="F2732">
            <v>0</v>
          </cell>
          <cell r="G2732"/>
        </row>
        <row r="2733">
          <cell r="A2733" t="str">
            <v>611E94938</v>
          </cell>
          <cell r="C2733" t="str">
            <v>FT</v>
          </cell>
          <cell r="D2733" t="str">
            <v>9' X 5' CONDUIT, TYPE A, 706.05</v>
          </cell>
          <cell r="F2733">
            <v>0</v>
          </cell>
          <cell r="G2733"/>
        </row>
        <row r="2734">
          <cell r="A2734" t="str">
            <v>611E94939</v>
          </cell>
          <cell r="C2734" t="str">
            <v>FT</v>
          </cell>
          <cell r="D2734" t="str">
            <v>9' X 5' CONDUIT, TYPE A, 706.05, AS PER PLAN</v>
          </cell>
          <cell r="F2734">
            <v>0</v>
          </cell>
          <cell r="G2734"/>
        </row>
        <row r="2735">
          <cell r="A2735" t="str">
            <v>611E94940</v>
          </cell>
          <cell r="C2735" t="str">
            <v>FT</v>
          </cell>
          <cell r="D2735" t="str">
            <v>9' X 6' CONDUIT, TYPE A, 706.05</v>
          </cell>
          <cell r="F2735">
            <v>0</v>
          </cell>
          <cell r="G2735"/>
        </row>
        <row r="2736">
          <cell r="A2736" t="str">
            <v>611E94941</v>
          </cell>
          <cell r="B2736"/>
          <cell r="C2736" t="str">
            <v>FT</v>
          </cell>
          <cell r="D2736" t="str">
            <v>9' X 6' CONDUIT, TYPE A, 706.05, AS PER PLAN</v>
          </cell>
          <cell r="F2736">
            <v>0</v>
          </cell>
          <cell r="G2736"/>
        </row>
        <row r="2737">
          <cell r="A2737" t="str">
            <v>611E94942</v>
          </cell>
          <cell r="C2737" t="str">
            <v>FT</v>
          </cell>
          <cell r="D2737" t="str">
            <v>9' X 7' CONDUIT, TYPE A, 706.05</v>
          </cell>
          <cell r="F2737">
            <v>0</v>
          </cell>
          <cell r="G2737"/>
        </row>
        <row r="2738">
          <cell r="A2738" t="str">
            <v>611E94943</v>
          </cell>
          <cell r="C2738" t="str">
            <v>FT</v>
          </cell>
          <cell r="D2738" t="str">
            <v>9' X 7' CONDUIT, TYPE A, 706.05, AS PER PLAN</v>
          </cell>
          <cell r="F2738">
            <v>0</v>
          </cell>
          <cell r="G2738"/>
        </row>
        <row r="2739">
          <cell r="A2739" t="str">
            <v>611E94944</v>
          </cell>
          <cell r="C2739" t="str">
            <v>FT</v>
          </cell>
          <cell r="D2739" t="str">
            <v>9' X 8' CONDUIT, TYPE A, 706.05</v>
          </cell>
          <cell r="F2739">
            <v>0</v>
          </cell>
          <cell r="G2739"/>
        </row>
        <row r="2740">
          <cell r="A2740" t="str">
            <v>611E94945</v>
          </cell>
          <cell r="C2740" t="str">
            <v>FT</v>
          </cell>
          <cell r="D2740" t="str">
            <v>9' X 8' CONDUIT, TYPE A, 706.05, AS PER PLAN</v>
          </cell>
          <cell r="F2740">
            <v>0</v>
          </cell>
          <cell r="G2740"/>
        </row>
        <row r="2741">
          <cell r="A2741" t="str">
            <v>611E94946</v>
          </cell>
          <cell r="C2741" t="str">
            <v>FT</v>
          </cell>
          <cell r="D2741" t="str">
            <v>9' X 9' CONDUIT, TYPE A, 706.05</v>
          </cell>
          <cell r="F2741">
            <v>0</v>
          </cell>
          <cell r="G2741"/>
        </row>
        <row r="2742">
          <cell r="A2742" t="str">
            <v>611E94947</v>
          </cell>
          <cell r="C2742" t="str">
            <v>FT</v>
          </cell>
          <cell r="D2742" t="str">
            <v>9' X 9' CONDUIT, TYPE A, 706.05, AS PER PLAN</v>
          </cell>
          <cell r="F2742">
            <v>0</v>
          </cell>
          <cell r="G2742"/>
        </row>
        <row r="2743">
          <cell r="A2743" t="str">
            <v>611E94980</v>
          </cell>
          <cell r="B2743"/>
          <cell r="C2743" t="str">
            <v>FT</v>
          </cell>
          <cell r="D2743" t="str">
            <v>10' X 4' CONDUIT, TYPE A, 706.05</v>
          </cell>
          <cell r="F2743">
            <v>0</v>
          </cell>
          <cell r="G2743"/>
        </row>
        <row r="2744">
          <cell r="A2744" t="str">
            <v>611E94981</v>
          </cell>
          <cell r="B2744"/>
          <cell r="C2744" t="str">
            <v>FT</v>
          </cell>
          <cell r="D2744" t="str">
            <v>10' X 4' CONDUIT, TYPE A, 706.05, AS PER PLAN</v>
          </cell>
          <cell r="F2744">
            <v>0</v>
          </cell>
          <cell r="G2744"/>
        </row>
        <row r="2745">
          <cell r="A2745" t="str">
            <v>611E95000</v>
          </cell>
          <cell r="C2745" t="str">
            <v>FT</v>
          </cell>
          <cell r="D2745" t="str">
            <v>10' X 5' CONDUIT, TYPE A, 706.05</v>
          </cell>
          <cell r="F2745">
            <v>0</v>
          </cell>
          <cell r="G2745"/>
        </row>
        <row r="2746">
          <cell r="A2746" t="str">
            <v>611E95001</v>
          </cell>
          <cell r="C2746" t="str">
            <v>FT</v>
          </cell>
          <cell r="D2746" t="str">
            <v>10' X 5' CONDUIT, TYPE A, 706.05, AS PER PLAN</v>
          </cell>
          <cell r="F2746">
            <v>0</v>
          </cell>
          <cell r="G2746"/>
        </row>
        <row r="2747">
          <cell r="A2747" t="str">
            <v>611E95200</v>
          </cell>
          <cell r="C2747" t="str">
            <v>FT</v>
          </cell>
          <cell r="D2747" t="str">
            <v>10' X 6' CONDUIT, TYPE A, 706.05</v>
          </cell>
          <cell r="F2747">
            <v>0</v>
          </cell>
          <cell r="G2747"/>
        </row>
        <row r="2748">
          <cell r="A2748" t="str">
            <v>611E95201</v>
          </cell>
          <cell r="C2748" t="str">
            <v>FT</v>
          </cell>
          <cell r="D2748" t="str">
            <v>10' X 6' CONDUIT, TYPE A, 706.05, AS PER PLAN</v>
          </cell>
          <cell r="F2748">
            <v>0</v>
          </cell>
          <cell r="G2748"/>
        </row>
        <row r="2749">
          <cell r="A2749" t="str">
            <v>611E95400</v>
          </cell>
          <cell r="C2749" t="str">
            <v>FT</v>
          </cell>
          <cell r="D2749" t="str">
            <v>10' X 7' CONDUIT, TYPE A, 706.05</v>
          </cell>
          <cell r="F2749">
            <v>0</v>
          </cell>
          <cell r="G2749"/>
        </row>
        <row r="2750">
          <cell r="A2750" t="str">
            <v>611E95401</v>
          </cell>
          <cell r="C2750" t="str">
            <v>FT</v>
          </cell>
          <cell r="D2750" t="str">
            <v>10' X 7' CONDUIT, TYPE A, 706.05, AS PER PLAN</v>
          </cell>
          <cell r="F2750">
            <v>0</v>
          </cell>
          <cell r="G2750"/>
        </row>
        <row r="2751">
          <cell r="A2751" t="str">
            <v>611E95500</v>
          </cell>
          <cell r="C2751" t="str">
            <v>FT</v>
          </cell>
          <cell r="D2751" t="str">
            <v>10' X 8' CONDUIT, TYPE A, 706.05</v>
          </cell>
          <cell r="F2751">
            <v>0</v>
          </cell>
          <cell r="G2751"/>
        </row>
        <row r="2752">
          <cell r="A2752" t="str">
            <v>611E95501</v>
          </cell>
          <cell r="C2752" t="str">
            <v>FT</v>
          </cell>
          <cell r="D2752" t="str">
            <v>10' X 8' CONDUIT, TYPE A, 706.05, AS PER PLAN</v>
          </cell>
          <cell r="F2752">
            <v>0</v>
          </cell>
          <cell r="G2752"/>
        </row>
        <row r="2753">
          <cell r="A2753" t="str">
            <v>611E95520</v>
          </cell>
          <cell r="C2753" t="str">
            <v>FT</v>
          </cell>
          <cell r="D2753" t="str">
            <v>10' X 9' CONDUIT, TYPE A, 706.05</v>
          </cell>
          <cell r="F2753">
            <v>0</v>
          </cell>
          <cell r="G2753"/>
        </row>
        <row r="2754">
          <cell r="A2754" t="str">
            <v>611E95521</v>
          </cell>
          <cell r="C2754" t="str">
            <v>FT</v>
          </cell>
          <cell r="D2754" t="str">
            <v>10' X 9' CONDUIT, TYPE A, 706.05, AS PER PLAN</v>
          </cell>
          <cell r="F2754">
            <v>0</v>
          </cell>
          <cell r="G2754"/>
        </row>
        <row r="2755">
          <cell r="A2755" t="str">
            <v>611E95524</v>
          </cell>
          <cell r="C2755" t="str">
            <v>FT</v>
          </cell>
          <cell r="D2755" t="str">
            <v>10' X 10' CONDUIT, TYPE A, 706.05</v>
          </cell>
          <cell r="F2755">
            <v>0</v>
          </cell>
          <cell r="G2755"/>
        </row>
        <row r="2756">
          <cell r="A2756" t="str">
            <v>611E95525</v>
          </cell>
          <cell r="C2756" t="str">
            <v>FT</v>
          </cell>
          <cell r="D2756" t="str">
            <v>10' X 10' CONDUIT, TYPE A, 706.05, AS PER PLAN</v>
          </cell>
          <cell r="F2756">
            <v>0</v>
          </cell>
          <cell r="G2756"/>
        </row>
        <row r="2757">
          <cell r="A2757" t="str">
            <v>611E95540</v>
          </cell>
          <cell r="C2757" t="str">
            <v>FT</v>
          </cell>
          <cell r="D2757" t="str">
            <v>11' X 4' CONDUIT, TYPE A, 706.05</v>
          </cell>
          <cell r="F2757">
            <v>0</v>
          </cell>
          <cell r="G2757"/>
        </row>
        <row r="2758">
          <cell r="A2758" t="str">
            <v>611E95541</v>
          </cell>
          <cell r="C2758" t="str">
            <v>FT</v>
          </cell>
          <cell r="D2758" t="str">
            <v>11' X 4' CONDUIT, TYPE A, 706.05, AS PER PLAN</v>
          </cell>
          <cell r="F2758">
            <v>0</v>
          </cell>
          <cell r="G2758"/>
        </row>
        <row r="2759">
          <cell r="A2759" t="str">
            <v>611E95542</v>
          </cell>
          <cell r="C2759" t="str">
            <v>FT</v>
          </cell>
          <cell r="D2759" t="str">
            <v>11' X 5' CONDUIT, TYPE A, 706.05</v>
          </cell>
          <cell r="F2759">
            <v>0</v>
          </cell>
          <cell r="G2759"/>
        </row>
        <row r="2760">
          <cell r="A2760" t="str">
            <v>611E95543</v>
          </cell>
          <cell r="C2760" t="str">
            <v>FT</v>
          </cell>
          <cell r="D2760" t="str">
            <v>11' X 5' CONDUIT, TYPE A, 706.05, AS PER PLAN</v>
          </cell>
          <cell r="F2760">
            <v>0</v>
          </cell>
          <cell r="G2760"/>
        </row>
        <row r="2761">
          <cell r="A2761" t="str">
            <v>611E95544</v>
          </cell>
          <cell r="C2761" t="str">
            <v>FT</v>
          </cell>
          <cell r="D2761" t="str">
            <v>11' X 6' CONDUIT, TYPE A, 706.05</v>
          </cell>
          <cell r="F2761">
            <v>0</v>
          </cell>
          <cell r="G2761"/>
        </row>
        <row r="2762">
          <cell r="A2762" t="str">
            <v>611E95545</v>
          </cell>
          <cell r="C2762" t="str">
            <v>FT</v>
          </cell>
          <cell r="D2762" t="str">
            <v>11' X 6' CONDUIT, TYPE A, 706.05, AS PER PLAN</v>
          </cell>
          <cell r="F2762">
            <v>0</v>
          </cell>
          <cell r="G2762"/>
        </row>
        <row r="2763">
          <cell r="A2763" t="str">
            <v>611E95546</v>
          </cell>
          <cell r="C2763" t="str">
            <v>FT</v>
          </cell>
          <cell r="D2763" t="str">
            <v>11' X 7' CONDUIT, TYPE A, 706.05</v>
          </cell>
          <cell r="F2763">
            <v>0</v>
          </cell>
          <cell r="G2763"/>
        </row>
        <row r="2764">
          <cell r="A2764" t="str">
            <v>611E95547</v>
          </cell>
          <cell r="C2764" t="str">
            <v>FT</v>
          </cell>
          <cell r="D2764" t="str">
            <v>11' X 7' CONDUIT, TYPE A, 706.05, AS PER PLAN</v>
          </cell>
          <cell r="F2764">
            <v>0</v>
          </cell>
          <cell r="G2764"/>
        </row>
        <row r="2765">
          <cell r="A2765" t="str">
            <v>611E95548</v>
          </cell>
          <cell r="C2765" t="str">
            <v>FT</v>
          </cell>
          <cell r="D2765" t="str">
            <v>11' X 8' CONDUIT, TYPE A, 706.05</v>
          </cell>
          <cell r="F2765">
            <v>0</v>
          </cell>
          <cell r="G2765"/>
        </row>
        <row r="2766">
          <cell r="A2766" t="str">
            <v>611E95549</v>
          </cell>
          <cell r="C2766" t="str">
            <v>FT</v>
          </cell>
          <cell r="D2766" t="str">
            <v>11' X 8' CONDUIT, TYPE A, 706.05, AS PER PLAN</v>
          </cell>
          <cell r="F2766">
            <v>0</v>
          </cell>
          <cell r="G2766"/>
        </row>
        <row r="2767">
          <cell r="A2767" t="str">
            <v>611E95550</v>
          </cell>
          <cell r="C2767" t="str">
            <v>FT</v>
          </cell>
          <cell r="D2767" t="str">
            <v>11' X 9' CONDUIT, TYPE A, 706.05</v>
          </cell>
          <cell r="F2767">
            <v>0</v>
          </cell>
          <cell r="G2767"/>
        </row>
        <row r="2768">
          <cell r="A2768" t="str">
            <v>611E95551</v>
          </cell>
          <cell r="C2768" t="str">
            <v>FT</v>
          </cell>
          <cell r="D2768" t="str">
            <v>11' X 9' CONDUIT, TYPE A, 706.05, AS PER PLAN</v>
          </cell>
          <cell r="F2768">
            <v>0</v>
          </cell>
          <cell r="G2768"/>
        </row>
        <row r="2769">
          <cell r="A2769" t="str">
            <v>611E95552</v>
          </cell>
          <cell r="C2769" t="str">
            <v>FT</v>
          </cell>
          <cell r="D2769" t="str">
            <v>11' X 10' CONDUIT, TYPE A, 706.05</v>
          </cell>
          <cell r="F2769">
            <v>0</v>
          </cell>
          <cell r="G2769"/>
        </row>
        <row r="2770">
          <cell r="A2770" t="str">
            <v>611E95553</v>
          </cell>
          <cell r="C2770" t="str">
            <v>FT</v>
          </cell>
          <cell r="D2770" t="str">
            <v>11' X 10' CONDUIT, TYPE A, 706.05, AS PER PLAN</v>
          </cell>
          <cell r="F2770">
            <v>0</v>
          </cell>
          <cell r="G2770"/>
        </row>
        <row r="2771">
          <cell r="A2771" t="str">
            <v>611E95554</v>
          </cell>
          <cell r="C2771" t="str">
            <v>FT</v>
          </cell>
          <cell r="D2771" t="str">
            <v>11' X 11' CONDUIT, TYPE A, 706.05</v>
          </cell>
          <cell r="F2771">
            <v>0</v>
          </cell>
          <cell r="G2771"/>
        </row>
        <row r="2772">
          <cell r="A2772" t="str">
            <v>611E95555</v>
          </cell>
          <cell r="C2772" t="str">
            <v>FT</v>
          </cell>
          <cell r="D2772" t="str">
            <v>11' X 11' CONDUIT, TYPE A, 706.05, AS PER PLAN</v>
          </cell>
          <cell r="F2772">
            <v>0</v>
          </cell>
          <cell r="G2772"/>
        </row>
        <row r="2773">
          <cell r="A2773" t="str">
            <v>611E95600</v>
          </cell>
          <cell r="C2773" t="str">
            <v>FT</v>
          </cell>
          <cell r="D2773" t="str">
            <v>12' X 4' CONDUIT, TYPE A, 706.05</v>
          </cell>
          <cell r="F2773">
            <v>0</v>
          </cell>
          <cell r="G2773"/>
        </row>
        <row r="2774">
          <cell r="A2774" t="str">
            <v>611E95601</v>
          </cell>
          <cell r="C2774" t="str">
            <v>FT</v>
          </cell>
          <cell r="D2774" t="str">
            <v>12' X 4' CONDUIT, TYPE A, 706.05, AS PER PLAN</v>
          </cell>
          <cell r="F2774">
            <v>0</v>
          </cell>
          <cell r="G2774"/>
        </row>
        <row r="2775">
          <cell r="A2775" t="str">
            <v>611E95700</v>
          </cell>
          <cell r="C2775" t="str">
            <v>FT</v>
          </cell>
          <cell r="D2775" t="str">
            <v>12' X 5' CONDUIT, TYPE A, 706.05</v>
          </cell>
          <cell r="F2775">
            <v>0</v>
          </cell>
          <cell r="G2775"/>
        </row>
        <row r="2776">
          <cell r="A2776" t="str">
            <v>611E95701</v>
          </cell>
          <cell r="C2776" t="str">
            <v>FT</v>
          </cell>
          <cell r="D2776" t="str">
            <v>12' X 5' CONDUIT, TYPE A, 706.05, AS PER PLAN</v>
          </cell>
          <cell r="F2776">
            <v>0</v>
          </cell>
          <cell r="G2776"/>
        </row>
        <row r="2777">
          <cell r="A2777" t="str">
            <v>611E95800</v>
          </cell>
          <cell r="C2777" t="str">
            <v>FT</v>
          </cell>
          <cell r="D2777" t="str">
            <v>12' X 6' CONDUIT, TYPE A, 706.05</v>
          </cell>
          <cell r="F2777">
            <v>0</v>
          </cell>
          <cell r="G2777"/>
        </row>
        <row r="2778">
          <cell r="A2778" t="str">
            <v>611E95801</v>
          </cell>
          <cell r="C2778" t="str">
            <v>FT</v>
          </cell>
          <cell r="D2778" t="str">
            <v>12' X 6' CONDUIT, TYPE A, 706.05, AS PER PLAN</v>
          </cell>
          <cell r="F2778">
            <v>0</v>
          </cell>
          <cell r="G2778"/>
        </row>
        <row r="2779">
          <cell r="A2779" t="str">
            <v>611E95900</v>
          </cell>
          <cell r="C2779" t="str">
            <v>FT</v>
          </cell>
          <cell r="D2779" t="str">
            <v>12' X 7' CONDUIT, TYPE A, 706.05</v>
          </cell>
          <cell r="F2779">
            <v>0</v>
          </cell>
          <cell r="G2779"/>
        </row>
        <row r="2780">
          <cell r="A2780" t="str">
            <v>611E95901</v>
          </cell>
          <cell r="C2780" t="str">
            <v>FT</v>
          </cell>
          <cell r="D2780" t="str">
            <v>12' X 7' CONDUIT, TYPE A, 706.05, AS PER PLAN</v>
          </cell>
          <cell r="F2780">
            <v>0</v>
          </cell>
          <cell r="G2780"/>
        </row>
        <row r="2781">
          <cell r="A2781" t="str">
            <v>611E96000</v>
          </cell>
          <cell r="C2781" t="str">
            <v>FT</v>
          </cell>
          <cell r="D2781" t="str">
            <v>12' X 8' CONDUIT, TYPE A, 706.05</v>
          </cell>
          <cell r="F2781">
            <v>0</v>
          </cell>
          <cell r="G2781"/>
        </row>
        <row r="2782">
          <cell r="A2782" t="str">
            <v>611E96001</v>
          </cell>
          <cell r="C2782" t="str">
            <v>FT</v>
          </cell>
          <cell r="D2782" t="str">
            <v>12' X 8' CONDUIT, TYPE A, 706.05, AS PER PLAN</v>
          </cell>
          <cell r="F2782">
            <v>0</v>
          </cell>
          <cell r="G2782"/>
        </row>
        <row r="2783">
          <cell r="A2783" t="str">
            <v>611E96010</v>
          </cell>
          <cell r="C2783" t="str">
            <v>FT</v>
          </cell>
          <cell r="D2783" t="str">
            <v>12' X 9' CONDUIT, TYPE A, 706.05</v>
          </cell>
          <cell r="F2783">
            <v>0</v>
          </cell>
          <cell r="G2783"/>
        </row>
        <row r="2784">
          <cell r="A2784" t="str">
            <v>611E96011</v>
          </cell>
          <cell r="C2784" t="str">
            <v>FT</v>
          </cell>
          <cell r="D2784" t="str">
            <v>12' X 9' CONDUIT, TYPE A, 706.05, AS PER PLAN</v>
          </cell>
          <cell r="F2784">
            <v>0</v>
          </cell>
          <cell r="G2784"/>
        </row>
        <row r="2785">
          <cell r="A2785" t="str">
            <v>611E96200</v>
          </cell>
          <cell r="C2785" t="str">
            <v>FT</v>
          </cell>
          <cell r="D2785" t="str">
            <v>12' X 10' CONDUIT, TYPE A, 706.05</v>
          </cell>
          <cell r="F2785">
            <v>0</v>
          </cell>
          <cell r="G2785"/>
        </row>
        <row r="2786">
          <cell r="A2786" t="str">
            <v>611E96201</v>
          </cell>
          <cell r="C2786" t="str">
            <v>FT</v>
          </cell>
          <cell r="D2786" t="str">
            <v>12' X 10' CONDUIT, TYPE A, 706.05, AS PER PLAN</v>
          </cell>
          <cell r="F2786">
            <v>0</v>
          </cell>
          <cell r="G2786"/>
        </row>
        <row r="2787">
          <cell r="A2787" t="str">
            <v>611E96210</v>
          </cell>
          <cell r="C2787" t="str">
            <v>FT</v>
          </cell>
          <cell r="D2787" t="str">
            <v>12' X 11' CONDUIT, TYPE A, 706.05</v>
          </cell>
          <cell r="F2787">
            <v>0</v>
          </cell>
          <cell r="G2787"/>
        </row>
        <row r="2788">
          <cell r="A2788" t="str">
            <v>611E96211</v>
          </cell>
          <cell r="C2788" t="str">
            <v>FT</v>
          </cell>
          <cell r="D2788" t="str">
            <v>12' X 11' CONDUIT, TYPE A, 706.05, AS PER PLAN</v>
          </cell>
          <cell r="F2788">
            <v>0</v>
          </cell>
          <cell r="G2788"/>
        </row>
        <row r="2789">
          <cell r="A2789" t="str">
            <v>611E96220</v>
          </cell>
          <cell r="C2789" t="str">
            <v>FT</v>
          </cell>
          <cell r="D2789" t="str">
            <v>12' X 12' CONDUIT, TYPE A, 706.05</v>
          </cell>
          <cell r="F2789">
            <v>0</v>
          </cell>
          <cell r="G2789"/>
        </row>
        <row r="2790">
          <cell r="A2790" t="str">
            <v>611E96221</v>
          </cell>
          <cell r="C2790" t="str">
            <v>FT</v>
          </cell>
          <cell r="D2790" t="str">
            <v>12' X 12' CONDUIT, TYPE A, 706.05, AS PER PLAN</v>
          </cell>
          <cell r="F2790">
            <v>0</v>
          </cell>
          <cell r="G2790"/>
        </row>
        <row r="2791">
          <cell r="A2791" t="str">
            <v>611E96300</v>
          </cell>
          <cell r="C2791" t="str">
            <v>FT</v>
          </cell>
          <cell r="D2791" t="str">
            <v>14' X 4' CONDUIT, TYPE A, 706.05</v>
          </cell>
          <cell r="F2791">
            <v>0</v>
          </cell>
          <cell r="G2791"/>
        </row>
        <row r="2792">
          <cell r="A2792" t="str">
            <v>611E96301</v>
          </cell>
          <cell r="C2792" t="str">
            <v>FT</v>
          </cell>
          <cell r="D2792" t="str">
            <v>14' X 4' CONDUIT, TYPE A, 706.05, AS PER PLAN</v>
          </cell>
          <cell r="F2792">
            <v>0</v>
          </cell>
          <cell r="G2792"/>
        </row>
        <row r="2793">
          <cell r="A2793" t="str">
            <v>611E96310</v>
          </cell>
          <cell r="C2793" t="str">
            <v>FT</v>
          </cell>
          <cell r="D2793" t="str">
            <v>14' X 5' CONDUIT, TYPE A, 706.05</v>
          </cell>
          <cell r="F2793">
            <v>0</v>
          </cell>
          <cell r="G2793"/>
        </row>
        <row r="2794">
          <cell r="A2794" t="str">
            <v>611E96311</v>
          </cell>
          <cell r="C2794" t="str">
            <v>FT</v>
          </cell>
          <cell r="D2794" t="str">
            <v>14' X 5' CONDUIT, TYPE A, 706.05, AS PER PLAN</v>
          </cell>
          <cell r="F2794">
            <v>0</v>
          </cell>
          <cell r="G2794"/>
        </row>
        <row r="2795">
          <cell r="A2795" t="str">
            <v>611E96314</v>
          </cell>
          <cell r="C2795" t="str">
            <v>FT</v>
          </cell>
          <cell r="D2795" t="str">
            <v>14' X 6' CONDUIT, TYPE A, 706.05</v>
          </cell>
          <cell r="F2795">
            <v>0</v>
          </cell>
          <cell r="G2795"/>
        </row>
        <row r="2796">
          <cell r="A2796" t="str">
            <v>611E96315</v>
          </cell>
          <cell r="C2796" t="str">
            <v>FT</v>
          </cell>
          <cell r="D2796" t="str">
            <v>14' X 6' CONDUIT, TYPE A, 706.05, AS PER PLAN</v>
          </cell>
          <cell r="F2796">
            <v>0</v>
          </cell>
          <cell r="G2796"/>
        </row>
        <row r="2797">
          <cell r="A2797" t="str">
            <v>611E96320</v>
          </cell>
          <cell r="C2797" t="str">
            <v>FT</v>
          </cell>
          <cell r="D2797" t="str">
            <v>14' X 7' CONDUIT, TYPE A, 706.05</v>
          </cell>
          <cell r="F2797">
            <v>0</v>
          </cell>
          <cell r="G2797"/>
        </row>
        <row r="2798">
          <cell r="A2798" t="str">
            <v>611E96321</v>
          </cell>
          <cell r="C2798" t="str">
            <v>FT</v>
          </cell>
          <cell r="D2798" t="str">
            <v>14' X 7' CONDUIT, TYPE A, 706.05, AS PER PLAN</v>
          </cell>
          <cell r="F2798">
            <v>0</v>
          </cell>
          <cell r="G2798"/>
        </row>
        <row r="2799">
          <cell r="A2799" t="str">
            <v>611E96330</v>
          </cell>
          <cell r="C2799" t="str">
            <v>FT</v>
          </cell>
          <cell r="D2799" t="str">
            <v>14' X 8' CONDUIT, TYPE A, 706.05</v>
          </cell>
          <cell r="F2799">
            <v>0</v>
          </cell>
          <cell r="G2799"/>
        </row>
        <row r="2800">
          <cell r="A2800" t="str">
            <v>611E96331</v>
          </cell>
          <cell r="C2800" t="str">
            <v>FT</v>
          </cell>
          <cell r="D2800" t="str">
            <v>14' X 8' CONDUIT, TYPE A, 706.05, AS PER PLAN</v>
          </cell>
          <cell r="F2800">
            <v>0</v>
          </cell>
          <cell r="G2800"/>
        </row>
        <row r="2801">
          <cell r="A2801" t="str">
            <v>611E96334</v>
          </cell>
          <cell r="C2801" t="str">
            <v>FT</v>
          </cell>
          <cell r="D2801" t="str">
            <v>14' X 9' CONDUIT, TYPE A, 706.05</v>
          </cell>
          <cell r="F2801">
            <v>0</v>
          </cell>
          <cell r="G2801"/>
        </row>
        <row r="2802">
          <cell r="A2802" t="str">
            <v>611E96335</v>
          </cell>
          <cell r="C2802" t="str">
            <v>FT</v>
          </cell>
          <cell r="D2802" t="str">
            <v>14' X 9' CONDUIT, TYPE A, 706.05, AS PER PLAN</v>
          </cell>
          <cell r="F2802">
            <v>0</v>
          </cell>
          <cell r="G2802"/>
        </row>
        <row r="2803">
          <cell r="A2803" t="str">
            <v>611E96338</v>
          </cell>
          <cell r="C2803" t="str">
            <v>FT</v>
          </cell>
          <cell r="D2803" t="str">
            <v>14' X 10' CONDUIT, TYPE A, 706.05</v>
          </cell>
          <cell r="F2803">
            <v>0</v>
          </cell>
          <cell r="G2803"/>
        </row>
        <row r="2804">
          <cell r="A2804" t="str">
            <v>611E96339</v>
          </cell>
          <cell r="C2804" t="str">
            <v>FT</v>
          </cell>
          <cell r="D2804" t="str">
            <v>14' X 10' CONDUIT, TYPE A, 706.05, AS PER PLAN</v>
          </cell>
          <cell r="F2804">
            <v>0</v>
          </cell>
          <cell r="G2804"/>
        </row>
        <row r="2805">
          <cell r="A2805" t="str">
            <v>611E96390</v>
          </cell>
          <cell r="C2805" t="str">
            <v>FT</v>
          </cell>
          <cell r="D2805" t="str">
            <v>16' X 4' CONDUIT, TYPE A, 706.05</v>
          </cell>
          <cell r="F2805">
            <v>0</v>
          </cell>
          <cell r="G2805"/>
        </row>
        <row r="2806">
          <cell r="A2806" t="str">
            <v>611E96391</v>
          </cell>
          <cell r="C2806" t="str">
            <v>FT</v>
          </cell>
          <cell r="D2806" t="str">
            <v>16' X 4' CONDUIT, TYPE A, 706.05, AS PER PLAN</v>
          </cell>
          <cell r="F2806">
            <v>0</v>
          </cell>
          <cell r="G2806"/>
        </row>
        <row r="2807">
          <cell r="A2807" t="str">
            <v>611E96400</v>
          </cell>
          <cell r="C2807" t="str">
            <v>FT</v>
          </cell>
          <cell r="D2807" t="str">
            <v>16' X 5' CONDUIT, TYPE A, 706.05</v>
          </cell>
          <cell r="F2807">
            <v>0</v>
          </cell>
          <cell r="G2807"/>
        </row>
        <row r="2808">
          <cell r="A2808" t="str">
            <v>611E96401</v>
          </cell>
          <cell r="C2808" t="str">
            <v>FT</v>
          </cell>
          <cell r="D2808" t="str">
            <v>16' X 5' CONDUIT, TYPE A, 706.05, AS PER PLAN</v>
          </cell>
          <cell r="F2808">
            <v>0</v>
          </cell>
          <cell r="G2808"/>
        </row>
        <row r="2809">
          <cell r="A2809" t="str">
            <v>611E96440</v>
          </cell>
          <cell r="C2809" t="str">
            <v>FT</v>
          </cell>
          <cell r="D2809" t="str">
            <v>16' X 6' CONDUIT, TYPE A, 706.05</v>
          </cell>
          <cell r="F2809">
            <v>0</v>
          </cell>
          <cell r="G2809"/>
        </row>
        <row r="2810">
          <cell r="A2810" t="str">
            <v>611E96441</v>
          </cell>
          <cell r="C2810" t="str">
            <v>FT</v>
          </cell>
          <cell r="D2810" t="str">
            <v>16' X 6' CONDUIT, TYPE A, 706.05, AS PER PLAN</v>
          </cell>
          <cell r="F2810">
            <v>0</v>
          </cell>
          <cell r="G2810"/>
        </row>
        <row r="2811">
          <cell r="A2811" t="str">
            <v>611E96448</v>
          </cell>
          <cell r="C2811" t="str">
            <v>FT</v>
          </cell>
          <cell r="D2811" t="str">
            <v>16' X 7' CONDUIT, TYPE A, 706.05</v>
          </cell>
          <cell r="F2811">
            <v>0</v>
          </cell>
          <cell r="G2811"/>
        </row>
        <row r="2812">
          <cell r="A2812" t="str">
            <v>611E96449</v>
          </cell>
          <cell r="C2812" t="str">
            <v>FT</v>
          </cell>
          <cell r="D2812" t="str">
            <v>16' X 7' CONDUIT, TYPE A, 706.05, AS PER PLAN</v>
          </cell>
          <cell r="F2812">
            <v>0</v>
          </cell>
          <cell r="G2812"/>
        </row>
        <row r="2813">
          <cell r="A2813" t="str">
            <v>611E96450</v>
          </cell>
          <cell r="C2813" t="str">
            <v>FT</v>
          </cell>
          <cell r="D2813" t="str">
            <v>16' X 8' CONDUIT, TYPE A, 706.05</v>
          </cell>
          <cell r="F2813">
            <v>0</v>
          </cell>
          <cell r="G2813"/>
        </row>
        <row r="2814">
          <cell r="A2814" t="str">
            <v>611E96451</v>
          </cell>
          <cell r="C2814" t="str">
            <v>FT</v>
          </cell>
          <cell r="D2814" t="str">
            <v>16' X 8' CONDUIT, TYPE A, 706.05, AS PER PLAN</v>
          </cell>
          <cell r="F2814">
            <v>0</v>
          </cell>
          <cell r="G2814"/>
        </row>
        <row r="2815">
          <cell r="A2815" t="str">
            <v>611E96454</v>
          </cell>
          <cell r="C2815" t="str">
            <v>FT</v>
          </cell>
          <cell r="D2815" t="str">
            <v>16' X 9' CONDUIT, TYPE A, 706.05</v>
          </cell>
          <cell r="F2815">
            <v>0</v>
          </cell>
          <cell r="G2815"/>
        </row>
        <row r="2816">
          <cell r="A2816" t="str">
            <v>611E96455</v>
          </cell>
          <cell r="C2816" t="str">
            <v>FT</v>
          </cell>
          <cell r="D2816" t="str">
            <v>16' X 9' CONDUIT, TYPE A, 706.05, AS PER PLAN</v>
          </cell>
          <cell r="F2816">
            <v>0</v>
          </cell>
          <cell r="G2816"/>
        </row>
        <row r="2817">
          <cell r="A2817" t="str">
            <v>611E96456</v>
          </cell>
          <cell r="C2817" t="str">
            <v>FT</v>
          </cell>
          <cell r="D2817" t="str">
            <v>16' X 10' CONDUIT, TYPE A, 706.05</v>
          </cell>
          <cell r="F2817">
            <v>0</v>
          </cell>
          <cell r="G2817"/>
        </row>
        <row r="2818">
          <cell r="A2818" t="str">
            <v>611E96457</v>
          </cell>
          <cell r="C2818" t="str">
            <v>FT</v>
          </cell>
          <cell r="D2818" t="str">
            <v>16' X 10' CONDUIT, TYPE A, 706.05, AS PER PLAN</v>
          </cell>
          <cell r="F2818">
            <v>0</v>
          </cell>
          <cell r="G2818"/>
        </row>
        <row r="2819">
          <cell r="A2819" t="str">
            <v>611E96460</v>
          </cell>
          <cell r="C2819" t="str">
            <v>FT</v>
          </cell>
          <cell r="D2819" t="str">
            <v>20' X 10' CONDUIT, TYPE A, 706.05</v>
          </cell>
          <cell r="F2819">
            <v>0</v>
          </cell>
          <cell r="G2819"/>
        </row>
        <row r="2820">
          <cell r="A2820" t="str">
            <v>611E96461</v>
          </cell>
          <cell r="C2820" t="str">
            <v>FT</v>
          </cell>
          <cell r="D2820" t="str">
            <v>20' X 10' CONDUIT, TYPE A, 706.05, AS PER PLAN</v>
          </cell>
          <cell r="F2820">
            <v>0</v>
          </cell>
          <cell r="G2820"/>
        </row>
        <row r="2821">
          <cell r="A2821" t="str">
            <v>611E96470</v>
          </cell>
          <cell r="C2821" t="str">
            <v>FT</v>
          </cell>
          <cell r="D2821" t="str">
            <v>18' X 7' CONDUIT, TYPE A, 706.05</v>
          </cell>
          <cell r="F2821">
            <v>0</v>
          </cell>
          <cell r="G2821"/>
        </row>
        <row r="2822">
          <cell r="A2822" t="str">
            <v>611E96471</v>
          </cell>
          <cell r="C2822" t="str">
            <v>FT</v>
          </cell>
          <cell r="D2822" t="str">
            <v>18' X 7' CONDUIT, TYPE A, 706.05, AS PER PLAN</v>
          </cell>
          <cell r="F2822">
            <v>0</v>
          </cell>
          <cell r="G2822"/>
        </row>
        <row r="2823">
          <cell r="A2823" t="str">
            <v>611E96474</v>
          </cell>
          <cell r="C2823" t="str">
            <v>FT</v>
          </cell>
          <cell r="D2823" t="str">
            <v>18' X 4' CONDUIT, TYPE A, 706.05</v>
          </cell>
          <cell r="F2823">
            <v>0</v>
          </cell>
          <cell r="G2823"/>
        </row>
        <row r="2824">
          <cell r="A2824" t="str">
            <v>611E96475</v>
          </cell>
          <cell r="C2824" t="str">
            <v>FT</v>
          </cell>
          <cell r="D2824" t="str">
            <v>18' X 4' CONDUIT, TYPE A, 706.05, AS PER PLAN</v>
          </cell>
          <cell r="F2824">
            <v>0</v>
          </cell>
          <cell r="G2824"/>
        </row>
        <row r="2825">
          <cell r="A2825" t="str">
            <v>611E96476</v>
          </cell>
          <cell r="C2825" t="str">
            <v>FT</v>
          </cell>
          <cell r="D2825" t="str">
            <v>18' X 5' CONDUIT, TYPE A, 706.05</v>
          </cell>
          <cell r="F2825">
            <v>0</v>
          </cell>
          <cell r="G2825"/>
        </row>
        <row r="2826">
          <cell r="A2826" t="str">
            <v>611E96477</v>
          </cell>
          <cell r="C2826" t="str">
            <v>FT</v>
          </cell>
          <cell r="D2826" t="str">
            <v>18' X 5' CONDUIT, TYPE A, 706.05, AS PER PLAN</v>
          </cell>
          <cell r="F2826">
            <v>0</v>
          </cell>
          <cell r="G2826"/>
        </row>
        <row r="2827">
          <cell r="A2827" t="str">
            <v>611E96478</v>
          </cell>
          <cell r="C2827" t="str">
            <v>FT</v>
          </cell>
          <cell r="D2827" t="str">
            <v>18' X 6' CONDUIT, TYPE A, 706.05</v>
          </cell>
          <cell r="F2827">
            <v>0</v>
          </cell>
          <cell r="G2827"/>
        </row>
        <row r="2828">
          <cell r="A2828" t="str">
            <v>611E96479</v>
          </cell>
          <cell r="C2828" t="str">
            <v>FT</v>
          </cell>
          <cell r="D2828" t="str">
            <v>18' X 6' CONDUIT, TYPE A, 706.05, AS PER PLAN</v>
          </cell>
          <cell r="F2828">
            <v>0</v>
          </cell>
          <cell r="G2828"/>
        </row>
        <row r="2829">
          <cell r="A2829" t="str">
            <v>611E96480</v>
          </cell>
          <cell r="C2829" t="str">
            <v>FT</v>
          </cell>
          <cell r="D2829" t="str">
            <v>18' X 8' CONDUIT, TYPE A, 706.05</v>
          </cell>
          <cell r="F2829">
            <v>0</v>
          </cell>
          <cell r="G2829"/>
        </row>
        <row r="2830">
          <cell r="A2830" t="str">
            <v>611E96481</v>
          </cell>
          <cell r="C2830" t="str">
            <v>FT</v>
          </cell>
          <cell r="D2830" t="str">
            <v>18' X 8' CONDUIT, TYPE A, 706.05, AS PER PLAN</v>
          </cell>
          <cell r="F2830">
            <v>0</v>
          </cell>
          <cell r="G2830"/>
        </row>
        <row r="2831">
          <cell r="A2831" t="str">
            <v>611E96482</v>
          </cell>
          <cell r="C2831" t="str">
            <v>FT</v>
          </cell>
          <cell r="D2831" t="str">
            <v>18' X 9' CONDUIT, TYPE A, 706.05</v>
          </cell>
          <cell r="F2831">
            <v>0</v>
          </cell>
          <cell r="G2831"/>
        </row>
        <row r="2832">
          <cell r="A2832" t="str">
            <v>611E96483</v>
          </cell>
          <cell r="C2832" t="str">
            <v>FT</v>
          </cell>
          <cell r="D2832" t="str">
            <v>18' X 9' CONDUIT, TYPE A, 706.05, AS PER PLAN</v>
          </cell>
          <cell r="F2832">
            <v>0</v>
          </cell>
          <cell r="G2832"/>
        </row>
        <row r="2833">
          <cell r="A2833" t="str">
            <v>611E96484</v>
          </cell>
          <cell r="C2833" t="str">
            <v>FT</v>
          </cell>
          <cell r="D2833" t="str">
            <v>18' X 10' CONDUIT, TYPE A, 706.05</v>
          </cell>
          <cell r="F2833">
            <v>0</v>
          </cell>
          <cell r="G2833"/>
        </row>
        <row r="2834">
          <cell r="A2834" t="str">
            <v>611E96485</v>
          </cell>
          <cell r="C2834" t="str">
            <v>FT</v>
          </cell>
          <cell r="D2834" t="str">
            <v>18' X 10' CONDUIT, TYPE A, 706.05, AS PER PLAN</v>
          </cell>
          <cell r="F2834">
            <v>0</v>
          </cell>
          <cell r="G2834"/>
        </row>
        <row r="2835">
          <cell r="A2835" t="str">
            <v>611E96486</v>
          </cell>
          <cell r="C2835" t="str">
            <v>FT</v>
          </cell>
          <cell r="D2835" t="str">
            <v>20' X 7' CONDUIT, TYPE A, 706.05</v>
          </cell>
          <cell r="F2835">
            <v>0</v>
          </cell>
          <cell r="G2835"/>
        </row>
        <row r="2836">
          <cell r="A2836" t="str">
            <v>611E96487</v>
          </cell>
          <cell r="C2836" t="str">
            <v>FT</v>
          </cell>
          <cell r="D2836" t="str">
            <v>20' X 7' CONDUIT, TYPE A, 706.05, AS PER PLAN</v>
          </cell>
          <cell r="F2836">
            <v>0</v>
          </cell>
          <cell r="G2836"/>
        </row>
        <row r="2837">
          <cell r="A2837" t="str">
            <v>611E96488</v>
          </cell>
          <cell r="C2837" t="str">
            <v>FT</v>
          </cell>
          <cell r="D2837" t="str">
            <v>20' X 5' CONDUIT, TYPE A, 706.05</v>
          </cell>
          <cell r="F2837">
            <v>0</v>
          </cell>
          <cell r="G2837"/>
        </row>
        <row r="2838">
          <cell r="A2838" t="str">
            <v>611E96489</v>
          </cell>
          <cell r="C2838" t="str">
            <v>FT</v>
          </cell>
          <cell r="D2838" t="str">
            <v>20' X 5' CONDUIT, TYPE A, 706.05, AS PER PLAN</v>
          </cell>
          <cell r="F2838">
            <v>0</v>
          </cell>
          <cell r="G2838"/>
        </row>
        <row r="2839">
          <cell r="A2839" t="str">
            <v>611E96490</v>
          </cell>
          <cell r="C2839" t="str">
            <v>FT</v>
          </cell>
          <cell r="D2839" t="str">
            <v>20' X 9' CONDUIT, TYPE A, 706.05</v>
          </cell>
          <cell r="F2839">
            <v>0</v>
          </cell>
          <cell r="G2839"/>
        </row>
        <row r="2840">
          <cell r="A2840" t="str">
            <v>611E96491</v>
          </cell>
          <cell r="C2840" t="str">
            <v>FT</v>
          </cell>
          <cell r="D2840" t="str">
            <v>20' X 9' CONDUIT, TYPE A, 706.05, AS PER PLAN</v>
          </cell>
          <cell r="F2840">
            <v>0</v>
          </cell>
          <cell r="G2840"/>
        </row>
        <row r="2841">
          <cell r="A2841" t="str">
            <v>611E96492</v>
          </cell>
          <cell r="C2841" t="str">
            <v>FT</v>
          </cell>
          <cell r="D2841" t="str">
            <v>20' X 4' CONDUIT, TYPE A, 706.05</v>
          </cell>
          <cell r="F2841">
            <v>0</v>
          </cell>
          <cell r="G2841"/>
        </row>
        <row r="2842">
          <cell r="A2842" t="str">
            <v>611E96493</v>
          </cell>
          <cell r="C2842" t="str">
            <v>FT</v>
          </cell>
          <cell r="D2842" t="str">
            <v>20' X 4' CONDUIT, TYPE A, 706.05, AS PER PLAN</v>
          </cell>
          <cell r="F2842">
            <v>0</v>
          </cell>
          <cell r="G2842"/>
        </row>
        <row r="2843">
          <cell r="A2843" t="str">
            <v>611E96496</v>
          </cell>
          <cell r="C2843" t="str">
            <v>FT</v>
          </cell>
          <cell r="D2843" t="str">
            <v>20' X 6' CONDUIT, TYPE A, 706.05</v>
          </cell>
          <cell r="F2843">
            <v>0</v>
          </cell>
          <cell r="G2843"/>
        </row>
        <row r="2844">
          <cell r="A2844" t="str">
            <v>611E96497</v>
          </cell>
          <cell r="C2844" t="str">
            <v>FT</v>
          </cell>
          <cell r="D2844" t="str">
            <v>20' X 6' CONDUIT, TYPE A, 706.05, AS PER PLAN</v>
          </cell>
          <cell r="F2844">
            <v>0</v>
          </cell>
          <cell r="G2844"/>
        </row>
        <row r="2845">
          <cell r="A2845" t="str">
            <v>611E96498</v>
          </cell>
          <cell r="C2845" t="str">
            <v>FT</v>
          </cell>
          <cell r="D2845" t="str">
            <v>20' X 8' CONDUIT, TYPE A, 706.05</v>
          </cell>
          <cell r="F2845">
            <v>0</v>
          </cell>
          <cell r="G2845"/>
        </row>
        <row r="2846">
          <cell r="A2846" t="str">
            <v>611E96499</v>
          </cell>
          <cell r="C2846" t="str">
            <v>FT</v>
          </cell>
          <cell r="D2846" t="str">
            <v>20' X 8' CONDUIT, TYPE A, 706.05, AS PER PLAN</v>
          </cell>
          <cell r="F2846">
            <v>0</v>
          </cell>
          <cell r="G2846"/>
        </row>
        <row r="2847">
          <cell r="A2847" t="str">
            <v>611E96500</v>
          </cell>
          <cell r="C2847" t="str">
            <v>FT</v>
          </cell>
          <cell r="D2847" t="str">
            <v>CONDUIT RECONSTRUCTED</v>
          </cell>
          <cell r="F2847">
            <v>1</v>
          </cell>
          <cell r="G2847" t="str">
            <v>SPECIFY TYPE AND SIZE</v>
          </cell>
        </row>
        <row r="2848">
          <cell r="A2848" t="str">
            <v>611E96550</v>
          </cell>
          <cell r="C2848" t="str">
            <v>FT</v>
          </cell>
          <cell r="D2848" t="str">
            <v>FIELD PAVING OF EXISTING PIPE</v>
          </cell>
          <cell r="F2848">
            <v>1</v>
          </cell>
          <cell r="G2848" t="str">
            <v>SPECIFY TYPE AND SIZE</v>
          </cell>
        </row>
        <row r="2849">
          <cell r="A2849" t="str">
            <v>611E96551</v>
          </cell>
          <cell r="C2849" t="str">
            <v>FT</v>
          </cell>
          <cell r="D2849" t="str">
            <v>FIELD PAVING OF EXISTING PIPE, AS PER PLAN</v>
          </cell>
          <cell r="F2849">
            <v>1</v>
          </cell>
          <cell r="G2849" t="str">
            <v>SPECIFY TYPE AND SIZE</v>
          </cell>
        </row>
        <row r="2850">
          <cell r="A2850" t="str">
            <v>611E96560</v>
          </cell>
          <cell r="C2850" t="str">
            <v>FT</v>
          </cell>
          <cell r="D2850" t="str">
            <v>CONDUIT, FIELD PAVING OF PIPE</v>
          </cell>
          <cell r="F2850">
            <v>1</v>
          </cell>
          <cell r="G2850" t="str">
            <v>SPECIFY TYPE AND SIZE</v>
          </cell>
        </row>
        <row r="2851">
          <cell r="A2851" t="str">
            <v>611E96600</v>
          </cell>
          <cell r="C2851" t="str">
            <v>FT</v>
          </cell>
          <cell r="D2851" t="str">
            <v>CONDUIT, BORED OR JACKED</v>
          </cell>
          <cell r="F2851">
            <v>1</v>
          </cell>
          <cell r="G2851" t="str">
            <v>SPECIFY TYPE AND SIZE</v>
          </cell>
        </row>
        <row r="2852">
          <cell r="A2852" t="str">
            <v>611E96601</v>
          </cell>
          <cell r="C2852" t="str">
            <v>FT</v>
          </cell>
          <cell r="D2852" t="str">
            <v>CONDUIT, BORED OR JACKED, AS PER PLAN</v>
          </cell>
          <cell r="F2852">
            <v>1</v>
          </cell>
          <cell r="G2852" t="str">
            <v>SPECIFY TYPE AND SIZE</v>
          </cell>
        </row>
        <row r="2853">
          <cell r="A2853" t="str">
            <v>611E96650</v>
          </cell>
          <cell r="B2853" t="str">
            <v>Y</v>
          </cell>
          <cell r="C2853" t="str">
            <v>CY</v>
          </cell>
          <cell r="D2853" t="str">
            <v>SPECIAL - GROUTING VOIDS AROUND CORRUGATED METAL PIPES</v>
          </cell>
          <cell r="F2853">
            <v>0</v>
          </cell>
          <cell r="G2853"/>
        </row>
        <row r="2854">
          <cell r="A2854" t="str">
            <v>611E97000</v>
          </cell>
          <cell r="C2854" t="str">
            <v>FT</v>
          </cell>
          <cell r="D2854" t="str">
            <v>SLOTTED DRAIN, TYPE 1</v>
          </cell>
          <cell r="F2854">
            <v>1</v>
          </cell>
          <cell r="G2854" t="str">
            <v>SPECIFY SIZE</v>
          </cell>
        </row>
        <row r="2855">
          <cell r="A2855" t="str">
            <v>611E97001</v>
          </cell>
          <cell r="C2855" t="str">
            <v>FT</v>
          </cell>
          <cell r="D2855" t="str">
            <v>SLOTTED DRAIN, TYPE 1, AS PER PLAN</v>
          </cell>
          <cell r="F2855">
            <v>1</v>
          </cell>
          <cell r="G2855" t="str">
            <v>SPECIFY SIZE</v>
          </cell>
        </row>
        <row r="2856">
          <cell r="A2856" t="str">
            <v>611E97010</v>
          </cell>
          <cell r="C2856" t="str">
            <v>FT</v>
          </cell>
          <cell r="D2856" t="str">
            <v>SLOTTED DRAIN, TYPE 2</v>
          </cell>
          <cell r="F2856">
            <v>1</v>
          </cell>
          <cell r="G2856" t="str">
            <v>SPECIFY SIZE</v>
          </cell>
        </row>
        <row r="2857">
          <cell r="A2857" t="str">
            <v>611E97011</v>
          </cell>
          <cell r="C2857" t="str">
            <v>FT</v>
          </cell>
          <cell r="D2857" t="str">
            <v>SLOTTED DRAIN, TYPE 2, AS PER PLAN</v>
          </cell>
          <cell r="F2857">
            <v>1</v>
          </cell>
          <cell r="G2857" t="str">
            <v>SPECIFY SIZE</v>
          </cell>
        </row>
        <row r="2858">
          <cell r="A2858" t="str">
            <v>611E97100</v>
          </cell>
          <cell r="B2858" t="str">
            <v>Y</v>
          </cell>
          <cell r="C2858" t="str">
            <v>LS</v>
          </cell>
          <cell r="D2858" t="str">
            <v>SPECIAL - DEFELCTION TESTING</v>
          </cell>
          <cell r="F2858">
            <v>0</v>
          </cell>
          <cell r="G2858"/>
        </row>
        <row r="2859">
          <cell r="A2859" t="str">
            <v>611E97200</v>
          </cell>
          <cell r="C2859" t="str">
            <v>EACH</v>
          </cell>
          <cell r="D2859" t="str">
            <v>CONDUIT, MISC.:</v>
          </cell>
          <cell r="F2859">
            <v>1</v>
          </cell>
          <cell r="G2859">
            <v>1</v>
          </cell>
        </row>
        <row r="2860">
          <cell r="A2860" t="str">
            <v>611E97300</v>
          </cell>
          <cell r="C2860" t="str">
            <v>LS</v>
          </cell>
          <cell r="D2860" t="str">
            <v>CONDUIT, MISC.:</v>
          </cell>
          <cell r="F2860">
            <v>1</v>
          </cell>
          <cell r="G2860">
            <v>1</v>
          </cell>
        </row>
        <row r="2861">
          <cell r="A2861" t="str">
            <v>611E97400</v>
          </cell>
          <cell r="C2861" t="str">
            <v>FT</v>
          </cell>
          <cell r="D2861" t="str">
            <v>CONDUIT, MISC.:</v>
          </cell>
          <cell r="F2861">
            <v>1</v>
          </cell>
          <cell r="G2861">
            <v>1</v>
          </cell>
        </row>
        <row r="2862">
          <cell r="A2862" t="str">
            <v>611E97500</v>
          </cell>
          <cell r="C2862" t="str">
            <v>SY</v>
          </cell>
          <cell r="D2862" t="str">
            <v>CONDUIT, MISC.:</v>
          </cell>
          <cell r="F2862">
            <v>1</v>
          </cell>
          <cell r="G2862">
            <v>1</v>
          </cell>
        </row>
        <row r="2863">
          <cell r="A2863" t="str">
            <v>611E97600</v>
          </cell>
          <cell r="C2863" t="str">
            <v>CY</v>
          </cell>
          <cell r="D2863" t="str">
            <v>CONDUIT, MISC.:</v>
          </cell>
          <cell r="F2863">
            <v>1</v>
          </cell>
          <cell r="G2863">
            <v>1</v>
          </cell>
        </row>
        <row r="2864">
          <cell r="A2864" t="str">
            <v>611E97700</v>
          </cell>
          <cell r="C2864" t="str">
            <v>SF</v>
          </cell>
          <cell r="D2864" t="str">
            <v>CONDUIT, MISC.:</v>
          </cell>
          <cell r="F2864">
            <v>1</v>
          </cell>
          <cell r="G2864">
            <v>1</v>
          </cell>
        </row>
        <row r="2865">
          <cell r="A2865" t="str">
            <v>611E97800</v>
          </cell>
          <cell r="B2865" t="str">
            <v>Y</v>
          </cell>
          <cell r="C2865" t="str">
            <v>LS</v>
          </cell>
          <cell r="D2865" t="str">
            <v>SPECIAL - DRAINAGE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611E97910</v>
          </cell>
          <cell r="B2866" t="str">
            <v>Y</v>
          </cell>
          <cell r="C2866" t="str">
            <v>LS</v>
          </cell>
          <cell r="D2866" t="str">
            <v>SPECIAL - SANITARY SEWER</v>
          </cell>
          <cell r="F2866">
            <v>0</v>
          </cell>
          <cell r="G2866" t="str">
            <v>DESIGN BUILD PROJECTS ONLY</v>
          </cell>
        </row>
        <row r="2867">
          <cell r="A2867" t="str">
            <v>611E98010</v>
          </cell>
          <cell r="C2867" t="str">
            <v>EACH</v>
          </cell>
          <cell r="D2867" t="str">
            <v>CONCRETE BARRIER (TYPE D) INLET</v>
          </cell>
          <cell r="F2867">
            <v>0</v>
          </cell>
          <cell r="G2867"/>
        </row>
        <row r="2868">
          <cell r="A2868" t="str">
            <v>611E98011</v>
          </cell>
          <cell r="C2868" t="str">
            <v>EACH</v>
          </cell>
          <cell r="D2868" t="str">
            <v>CONCRETE BARRIER (TYPE D) INLET, AS PER PLAN</v>
          </cell>
          <cell r="F2868">
            <v>0</v>
          </cell>
          <cell r="G2868"/>
        </row>
        <row r="2869">
          <cell r="A2869" t="str">
            <v>611E98150</v>
          </cell>
          <cell r="C2869" t="str">
            <v>EACH</v>
          </cell>
          <cell r="D2869" t="str">
            <v>CATCH BASIN, NO. 3</v>
          </cell>
          <cell r="F2869">
            <v>0</v>
          </cell>
          <cell r="G2869"/>
        </row>
        <row r="2870">
          <cell r="A2870" t="str">
            <v>611E98151</v>
          </cell>
          <cell r="C2870" t="str">
            <v>EACH</v>
          </cell>
          <cell r="D2870" t="str">
            <v>CATCH BASIN, NO. 3, AS PER PLAN</v>
          </cell>
          <cell r="F2870">
            <v>0</v>
          </cell>
          <cell r="G2870"/>
        </row>
        <row r="2871">
          <cell r="A2871" t="str">
            <v>611E98160</v>
          </cell>
          <cell r="C2871" t="str">
            <v>EACH</v>
          </cell>
          <cell r="D2871" t="str">
            <v>CATCH BASIN, NO. 3 WITH DIAGONAL GRATE</v>
          </cell>
          <cell r="F2871">
            <v>0</v>
          </cell>
          <cell r="G2871"/>
        </row>
        <row r="2872">
          <cell r="A2872" t="str">
            <v>611E98161</v>
          </cell>
          <cell r="C2872" t="str">
            <v>EACH</v>
          </cell>
          <cell r="D2872" t="str">
            <v>CATCH BASIN, NO. 3 WITH DIAGONAL GRATE, AS PER PLAN</v>
          </cell>
          <cell r="F2872">
            <v>0</v>
          </cell>
          <cell r="G2872"/>
        </row>
        <row r="2873">
          <cell r="A2873" t="str">
            <v>611E98180</v>
          </cell>
          <cell r="C2873" t="str">
            <v>EACH</v>
          </cell>
          <cell r="D2873" t="str">
            <v>CATCH BASIN, NO. 3A</v>
          </cell>
          <cell r="F2873">
            <v>0</v>
          </cell>
          <cell r="G2873"/>
        </row>
        <row r="2874">
          <cell r="A2874" t="str">
            <v>611E98181</v>
          </cell>
          <cell r="C2874" t="str">
            <v>EACH</v>
          </cell>
          <cell r="D2874" t="str">
            <v>CATCH BASIN, NO. 3A, AS PER PLAN</v>
          </cell>
          <cell r="F2874">
            <v>0</v>
          </cell>
          <cell r="G2874"/>
        </row>
        <row r="2875">
          <cell r="A2875" t="str">
            <v>611E98190</v>
          </cell>
          <cell r="C2875" t="str">
            <v>EACH</v>
          </cell>
          <cell r="D2875" t="str">
            <v>CATCH BASIN, NO. 3A WITH DIAGONAL GRATE</v>
          </cell>
          <cell r="F2875">
            <v>0</v>
          </cell>
          <cell r="G2875"/>
        </row>
        <row r="2876">
          <cell r="A2876" t="str">
            <v>611E98191</v>
          </cell>
          <cell r="C2876" t="str">
            <v>EACH</v>
          </cell>
          <cell r="D2876" t="str">
            <v>CATCH BASIN, NO. 3A WITH DIAGONAL GRATE, AS PER PLAN</v>
          </cell>
          <cell r="F2876">
            <v>0</v>
          </cell>
          <cell r="G2876"/>
        </row>
        <row r="2877">
          <cell r="A2877" t="str">
            <v>611E98230</v>
          </cell>
          <cell r="C2877" t="str">
            <v>EACH</v>
          </cell>
          <cell r="D2877" t="str">
            <v>CATCH BASIN, NO. 4</v>
          </cell>
          <cell r="F2877">
            <v>0</v>
          </cell>
          <cell r="G2877"/>
        </row>
        <row r="2878">
          <cell r="A2878" t="str">
            <v>611E98231</v>
          </cell>
          <cell r="C2878" t="str">
            <v>EACH</v>
          </cell>
          <cell r="D2878" t="str">
            <v>CATCH BASIN, NO. 4, AS PER PLAN</v>
          </cell>
          <cell r="F2878">
            <v>0</v>
          </cell>
          <cell r="G2878"/>
        </row>
        <row r="2879">
          <cell r="A2879" t="str">
            <v>611E98240</v>
          </cell>
          <cell r="C2879" t="str">
            <v>EACH</v>
          </cell>
          <cell r="D2879" t="str">
            <v>CATCH BASIN, NO. 4 WITH E GRATE</v>
          </cell>
          <cell r="F2879">
            <v>0</v>
          </cell>
          <cell r="G2879"/>
        </row>
        <row r="2880">
          <cell r="A2880" t="str">
            <v>611E98241</v>
          </cell>
          <cell r="C2880" t="str">
            <v>EACH</v>
          </cell>
          <cell r="D2880" t="str">
            <v>CATCH BASIN, NO. 4 WITH E GRATE, AS PER PLAN</v>
          </cell>
          <cell r="F2880">
            <v>0</v>
          </cell>
          <cell r="G2880"/>
        </row>
        <row r="2881">
          <cell r="A2881" t="str">
            <v>611E98260</v>
          </cell>
          <cell r="C2881" t="str">
            <v>EACH</v>
          </cell>
          <cell r="D2881" t="str">
            <v>CATCH BASIN, NO. 4 WITHOUT APRON</v>
          </cell>
          <cell r="F2881">
            <v>0</v>
          </cell>
          <cell r="G2881"/>
        </row>
        <row r="2882">
          <cell r="A2882" t="str">
            <v>611E98261</v>
          </cell>
          <cell r="C2882" t="str">
            <v>EACH</v>
          </cell>
          <cell r="D2882" t="str">
            <v>CATCH BASIN, NO. 4 WITHOUT APRON, AS PER PLAN</v>
          </cell>
          <cell r="F2882">
            <v>0</v>
          </cell>
          <cell r="G2882"/>
        </row>
        <row r="2883">
          <cell r="A2883" t="str">
            <v>611E98270</v>
          </cell>
          <cell r="C2883" t="str">
            <v>EACH</v>
          </cell>
          <cell r="D2883" t="str">
            <v>CATCH BASIN, NO. 4A</v>
          </cell>
          <cell r="F2883">
            <v>0</v>
          </cell>
          <cell r="G2883"/>
        </row>
        <row r="2884">
          <cell r="A2884" t="str">
            <v>611E98271</v>
          </cell>
          <cell r="C2884" t="str">
            <v>EACH</v>
          </cell>
          <cell r="D2884" t="str">
            <v>CATCH BASIN, NO. 4A, AS PER PLAN</v>
          </cell>
          <cell r="F2884">
            <v>0</v>
          </cell>
          <cell r="G2884"/>
        </row>
        <row r="2885">
          <cell r="A2885" t="str">
            <v>611E98280</v>
          </cell>
          <cell r="C2885" t="str">
            <v>EACH</v>
          </cell>
          <cell r="D2885" t="str">
            <v>CATCH BASIN, NO. 4A WITH E GRATE</v>
          </cell>
          <cell r="F2885">
            <v>0</v>
          </cell>
          <cell r="G2885"/>
        </row>
        <row r="2886">
          <cell r="A2886" t="str">
            <v>611E98281</v>
          </cell>
          <cell r="C2886" t="str">
            <v>EACH</v>
          </cell>
          <cell r="D2886" t="str">
            <v>CATCH BASIN, NO. 4A WITH E GRATE, AS PER PLAN</v>
          </cell>
          <cell r="F2886">
            <v>0</v>
          </cell>
          <cell r="G2886"/>
        </row>
        <row r="2887">
          <cell r="A2887" t="str">
            <v>611E98300</v>
          </cell>
          <cell r="C2887" t="str">
            <v>EACH</v>
          </cell>
          <cell r="D2887" t="str">
            <v>CATCH BASIN, NO. 5</v>
          </cell>
          <cell r="F2887">
            <v>0</v>
          </cell>
          <cell r="G2887"/>
        </row>
        <row r="2888">
          <cell r="A2888" t="str">
            <v>611E98301</v>
          </cell>
          <cell r="C2888" t="str">
            <v>EACH</v>
          </cell>
          <cell r="D2888" t="str">
            <v>CATCH BASIN, NO. 5, AS PER PLAN</v>
          </cell>
          <cell r="F2888">
            <v>0</v>
          </cell>
          <cell r="G2888"/>
        </row>
        <row r="2889">
          <cell r="A2889" t="str">
            <v>611E98310</v>
          </cell>
          <cell r="C2889" t="str">
            <v>EACH</v>
          </cell>
          <cell r="D2889" t="str">
            <v>CATCH BASIN, NO. 5 WITH B GRATE</v>
          </cell>
          <cell r="F2889">
            <v>0</v>
          </cell>
          <cell r="G2889"/>
        </row>
        <row r="2890">
          <cell r="A2890" t="str">
            <v>611E98311</v>
          </cell>
          <cell r="C2890" t="str">
            <v>EACH</v>
          </cell>
          <cell r="D2890" t="str">
            <v>CATCH BASIN, NO. 5 WITH B GRATE, AS PER PLAN</v>
          </cell>
          <cell r="F2890">
            <v>0</v>
          </cell>
          <cell r="G2890"/>
        </row>
        <row r="2891">
          <cell r="A2891" t="str">
            <v>611E98330</v>
          </cell>
          <cell r="C2891" t="str">
            <v>EACH</v>
          </cell>
          <cell r="D2891" t="str">
            <v>CATCH BASIN, NO. 5 WITHOUT APRON</v>
          </cell>
          <cell r="F2891">
            <v>0</v>
          </cell>
          <cell r="G2891"/>
        </row>
        <row r="2892">
          <cell r="A2892" t="str">
            <v>611E98331</v>
          </cell>
          <cell r="C2892" t="str">
            <v>EACH</v>
          </cell>
          <cell r="D2892" t="str">
            <v>CATCH BASIN, NO. 5 WITHOUT APRON, AS PER PLAN</v>
          </cell>
          <cell r="F2892">
            <v>0</v>
          </cell>
          <cell r="G2892"/>
        </row>
        <row r="2893">
          <cell r="A2893" t="str">
            <v>611E98340</v>
          </cell>
          <cell r="C2893" t="str">
            <v>EACH</v>
          </cell>
          <cell r="D2893" t="str">
            <v>CATCH BASIN, NO. 5A WITHOUT APRON WITH B GRATE</v>
          </cell>
          <cell r="F2893">
            <v>0</v>
          </cell>
          <cell r="G2893"/>
        </row>
        <row r="2894">
          <cell r="A2894" t="str">
            <v>611E98341</v>
          </cell>
          <cell r="C2894" t="str">
            <v>EACH</v>
          </cell>
          <cell r="D2894" t="str">
            <v>CATCH BASIN, NO. 5A</v>
          </cell>
          <cell r="F2894">
            <v>0</v>
          </cell>
          <cell r="G2894"/>
        </row>
        <row r="2895">
          <cell r="A2895" t="str">
            <v>611E98350</v>
          </cell>
          <cell r="C2895" t="str">
            <v>EACH</v>
          </cell>
          <cell r="D2895" t="str">
            <v>CATCH BASIN, NO. 5A, AS PER PLAN</v>
          </cell>
          <cell r="F2895">
            <v>0</v>
          </cell>
          <cell r="G2895"/>
        </row>
        <row r="2896">
          <cell r="A2896" t="str">
            <v>611E98351</v>
          </cell>
          <cell r="C2896" t="str">
            <v>EACH</v>
          </cell>
          <cell r="D2896" t="str">
            <v>CATCH BASIN, NO. 5A WITH B GRATE</v>
          </cell>
          <cell r="F2896">
            <v>0</v>
          </cell>
          <cell r="G2896"/>
        </row>
        <row r="2897">
          <cell r="A2897" t="str">
            <v>611E98354</v>
          </cell>
          <cell r="C2897" t="str">
            <v>EACH</v>
          </cell>
          <cell r="D2897" t="str">
            <v>CATCH BASIN, NO. 5A WITH B GRATE, AS PER PLAN</v>
          </cell>
          <cell r="F2897">
            <v>0</v>
          </cell>
          <cell r="G2897"/>
        </row>
        <row r="2898">
          <cell r="A2898" t="str">
            <v>611E98364</v>
          </cell>
          <cell r="C2898" t="str">
            <v>EACH</v>
          </cell>
          <cell r="D2898" t="str">
            <v>CATCH BASIN, NO. 5A WITHOUT APRON</v>
          </cell>
          <cell r="F2898">
            <v>0</v>
          </cell>
          <cell r="G2898"/>
        </row>
        <row r="2899">
          <cell r="A2899" t="str">
            <v>611E98370</v>
          </cell>
          <cell r="C2899" t="str">
            <v>EACH</v>
          </cell>
          <cell r="D2899" t="str">
            <v>CATCH BASIN, NO. 6</v>
          </cell>
          <cell r="F2899">
            <v>0</v>
          </cell>
          <cell r="G2899"/>
        </row>
        <row r="2900">
          <cell r="A2900" t="str">
            <v>611E98371</v>
          </cell>
          <cell r="C2900" t="str">
            <v>EACH</v>
          </cell>
          <cell r="D2900" t="str">
            <v>CATCH BASIN, NO. 6, AS PER PLAN</v>
          </cell>
          <cell r="F2900">
            <v>0</v>
          </cell>
          <cell r="G2900"/>
        </row>
        <row r="2901">
          <cell r="A2901" t="str">
            <v>611E98390</v>
          </cell>
          <cell r="C2901" t="str">
            <v>EACH</v>
          </cell>
          <cell r="D2901" t="str">
            <v>CATCH BASIN, NO. 7</v>
          </cell>
          <cell r="F2901">
            <v>0</v>
          </cell>
          <cell r="G2901"/>
        </row>
        <row r="2902">
          <cell r="A2902" t="str">
            <v>611E98391</v>
          </cell>
          <cell r="C2902" t="str">
            <v>EACH</v>
          </cell>
          <cell r="D2902" t="str">
            <v>CATCH BASIN, NO. 7, AS PER PLAN</v>
          </cell>
          <cell r="F2902">
            <v>0</v>
          </cell>
          <cell r="G2902"/>
        </row>
        <row r="2903">
          <cell r="A2903" t="str">
            <v>611E98410</v>
          </cell>
          <cell r="C2903" t="str">
            <v>EACH</v>
          </cell>
          <cell r="D2903" t="str">
            <v>CATCH BASIN, NO. 8</v>
          </cell>
          <cell r="F2903">
            <v>0</v>
          </cell>
          <cell r="G2903"/>
        </row>
        <row r="2904">
          <cell r="A2904" t="str">
            <v>611E98411</v>
          </cell>
          <cell r="C2904" t="str">
            <v>EACH</v>
          </cell>
          <cell r="D2904" t="str">
            <v>CATCH BASIN, NO. 8, AS PER PLAN</v>
          </cell>
          <cell r="F2904">
            <v>0</v>
          </cell>
          <cell r="G2904"/>
        </row>
        <row r="2905">
          <cell r="A2905" t="str">
            <v>611E98430</v>
          </cell>
          <cell r="C2905" t="str">
            <v>EACH</v>
          </cell>
          <cell r="D2905" t="str">
            <v>CATCH BASIN, NO. 8 WITHOUT APRON</v>
          </cell>
          <cell r="F2905">
            <v>0</v>
          </cell>
          <cell r="G2905"/>
        </row>
        <row r="2906">
          <cell r="A2906" t="str">
            <v>611E98434</v>
          </cell>
          <cell r="C2906" t="str">
            <v>EACH</v>
          </cell>
          <cell r="D2906" t="str">
            <v>CATCH BASIN, NO. 8A</v>
          </cell>
          <cell r="F2906">
            <v>0</v>
          </cell>
          <cell r="G2906"/>
        </row>
        <row r="2907">
          <cell r="A2907" t="str">
            <v>611E98435</v>
          </cell>
          <cell r="C2907" t="str">
            <v>EACH</v>
          </cell>
          <cell r="D2907" t="str">
            <v>CATCH BASIN, NO. 8A, AS PER PLAN</v>
          </cell>
          <cell r="F2907">
            <v>0</v>
          </cell>
          <cell r="G2907"/>
        </row>
        <row r="2908">
          <cell r="A2908" t="str">
            <v>611E98444</v>
          </cell>
          <cell r="C2908" t="str">
            <v>EACH</v>
          </cell>
          <cell r="D2908" t="str">
            <v>CATCH BASIN, NO. 8A WITHOUT APRON</v>
          </cell>
          <cell r="F2908">
            <v>0</v>
          </cell>
          <cell r="G2908"/>
        </row>
        <row r="2909">
          <cell r="A2909" t="str">
            <v>611E98450</v>
          </cell>
          <cell r="B2909"/>
          <cell r="C2909" t="str">
            <v>EACH</v>
          </cell>
          <cell r="D2909" t="str">
            <v>CATCH BASIN, NO. 2-2A</v>
          </cell>
          <cell r="F2909">
            <v>0</v>
          </cell>
          <cell r="G2909"/>
        </row>
        <row r="2910">
          <cell r="A2910" t="str">
            <v>611E98451</v>
          </cell>
          <cell r="C2910" t="str">
            <v>EACH</v>
          </cell>
          <cell r="D2910" t="str">
            <v>CATCH BASIN, NO. 2-2A, AS PER PLAN</v>
          </cell>
          <cell r="F2910">
            <v>0</v>
          </cell>
          <cell r="G2910"/>
        </row>
        <row r="2911">
          <cell r="A2911" t="str">
            <v>611E98470</v>
          </cell>
          <cell r="C2911" t="str">
            <v>EACH</v>
          </cell>
          <cell r="D2911" t="str">
            <v>CATCH BASIN, NO. 2-2B</v>
          </cell>
          <cell r="F2911">
            <v>0</v>
          </cell>
          <cell r="G2911"/>
        </row>
        <row r="2912">
          <cell r="A2912" t="str">
            <v>611E98471</v>
          </cell>
          <cell r="B2912"/>
          <cell r="C2912" t="str">
            <v>EACH</v>
          </cell>
          <cell r="D2912" t="str">
            <v>CATCH BASIN, NO. 2-2B, AS PER PLAN</v>
          </cell>
          <cell r="F2912">
            <v>0</v>
          </cell>
          <cell r="G2912"/>
        </row>
        <row r="2913">
          <cell r="A2913" t="str">
            <v>611E98480</v>
          </cell>
          <cell r="C2913" t="str">
            <v>EACH</v>
          </cell>
          <cell r="D2913" t="str">
            <v>CATCH BASIN, NO. 2-2B WITH BICYCLE SAFE GRATE</v>
          </cell>
          <cell r="F2913">
            <v>0</v>
          </cell>
          <cell r="G2913"/>
        </row>
        <row r="2914">
          <cell r="A2914" t="str">
            <v>611E98500</v>
          </cell>
          <cell r="C2914" t="str">
            <v>EACH</v>
          </cell>
          <cell r="D2914" t="str">
            <v>CATCH BASIN, NO. 2-2B WITH APRON</v>
          </cell>
          <cell r="F2914">
            <v>0</v>
          </cell>
          <cell r="G2914"/>
        </row>
        <row r="2915">
          <cell r="A2915" t="str">
            <v>611E98504</v>
          </cell>
          <cell r="B2915"/>
          <cell r="C2915" t="str">
            <v>EACH</v>
          </cell>
          <cell r="D2915" t="str">
            <v>CATCH BASIN, NO. 2-2C</v>
          </cell>
          <cell r="F2915">
            <v>0</v>
          </cell>
          <cell r="G2915"/>
        </row>
        <row r="2916">
          <cell r="A2916" t="str">
            <v>611E98505</v>
          </cell>
          <cell r="C2916" t="str">
            <v>EACH</v>
          </cell>
          <cell r="D2916" t="str">
            <v>CATCH BASIN, NO. 2-2C, AS PER PLAN</v>
          </cell>
          <cell r="F2916">
            <v>0</v>
          </cell>
          <cell r="G2916"/>
        </row>
        <row r="2917">
          <cell r="A2917" t="str">
            <v>611E98510</v>
          </cell>
          <cell r="C2917" t="str">
            <v>EACH</v>
          </cell>
          <cell r="D2917" t="str">
            <v>CATCH BASIN, NO. 2-3</v>
          </cell>
          <cell r="F2917">
            <v>0</v>
          </cell>
          <cell r="G2917"/>
        </row>
        <row r="2918">
          <cell r="A2918" t="str">
            <v>611E98511</v>
          </cell>
          <cell r="B2918"/>
          <cell r="C2918" t="str">
            <v>EACH</v>
          </cell>
          <cell r="D2918" t="str">
            <v>CATCH BASIN, NO. 2-3, AS PER PLAN</v>
          </cell>
          <cell r="F2918">
            <v>0</v>
          </cell>
          <cell r="G2918"/>
        </row>
        <row r="2919">
          <cell r="A2919" t="str">
            <v>611E98520</v>
          </cell>
          <cell r="B2919"/>
          <cell r="C2919" t="str">
            <v>EACH</v>
          </cell>
          <cell r="D2919" t="str">
            <v>CATCH BASIN, NO. 2-3 WITH BICYCLE SAFE GRATE</v>
          </cell>
          <cell r="F2919">
            <v>0</v>
          </cell>
          <cell r="G2919"/>
        </row>
        <row r="2920">
          <cell r="A2920" t="str">
            <v>611E98540</v>
          </cell>
          <cell r="B2920"/>
          <cell r="C2920" t="str">
            <v>EACH</v>
          </cell>
          <cell r="D2920" t="str">
            <v>CATCH BASIN, NO. 2-4</v>
          </cell>
          <cell r="F2920">
            <v>0</v>
          </cell>
          <cell r="G2920"/>
        </row>
        <row r="2921">
          <cell r="A2921" t="str">
            <v>611E98541</v>
          </cell>
          <cell r="B2921"/>
          <cell r="C2921" t="str">
            <v>EACH</v>
          </cell>
          <cell r="D2921" t="str">
            <v>CATCH BASIN, NO. 2-4, AS PER PLAN</v>
          </cell>
          <cell r="F2921">
            <v>0</v>
          </cell>
          <cell r="G2921"/>
        </row>
        <row r="2922">
          <cell r="A2922" t="str">
            <v>611E98550</v>
          </cell>
          <cell r="C2922" t="str">
            <v>EACH</v>
          </cell>
          <cell r="D2922" t="str">
            <v>CATCH BASIN, NO. 2-4 WITH BICYCLE SAFE GRATE</v>
          </cell>
          <cell r="F2922">
            <v>0</v>
          </cell>
          <cell r="G2922"/>
        </row>
        <row r="2923">
          <cell r="A2923" t="str">
            <v>611E98570</v>
          </cell>
          <cell r="B2923"/>
          <cell r="C2923" t="str">
            <v>EACH</v>
          </cell>
          <cell r="D2923" t="str">
            <v>CATCH BASIN, NO. 2-5</v>
          </cell>
          <cell r="F2923">
            <v>0</v>
          </cell>
          <cell r="G2923"/>
        </row>
        <row r="2924">
          <cell r="A2924" t="str">
            <v>611E98571</v>
          </cell>
          <cell r="B2924"/>
          <cell r="C2924" t="str">
            <v>EACH</v>
          </cell>
          <cell r="D2924" t="str">
            <v>CATCH BASIN, NO. 2-5, AS PER PLAN</v>
          </cell>
          <cell r="F2924">
            <v>0</v>
          </cell>
          <cell r="G2924"/>
        </row>
        <row r="2925">
          <cell r="A2925" t="str">
            <v>611E98580</v>
          </cell>
          <cell r="B2925"/>
          <cell r="C2925" t="str">
            <v>EACH</v>
          </cell>
          <cell r="D2925" t="str">
            <v>CATCH BASIN, NO. 2-5 WITH BICYCLE SAFE GRATE</v>
          </cell>
          <cell r="F2925">
            <v>0</v>
          </cell>
          <cell r="G2925"/>
        </row>
        <row r="2926">
          <cell r="A2926" t="str">
            <v>611E98600</v>
          </cell>
          <cell r="B2926"/>
          <cell r="C2926" t="str">
            <v>EACH</v>
          </cell>
          <cell r="D2926" t="str">
            <v>CATCH BASIN, NO. 2-6</v>
          </cell>
          <cell r="F2926">
            <v>0</v>
          </cell>
          <cell r="G2926"/>
        </row>
        <row r="2927">
          <cell r="A2927" t="str">
            <v>611E98601</v>
          </cell>
          <cell r="B2927"/>
          <cell r="C2927" t="str">
            <v>EACH</v>
          </cell>
          <cell r="D2927" t="str">
            <v>CATCH BASIN, NO. 2-6, AS PER PLAN</v>
          </cell>
          <cell r="F2927">
            <v>0</v>
          </cell>
          <cell r="G2927"/>
        </row>
        <row r="2928">
          <cell r="A2928" t="str">
            <v>611E98610</v>
          </cell>
          <cell r="B2928"/>
          <cell r="C2928" t="str">
            <v>EACH</v>
          </cell>
          <cell r="D2928" t="str">
            <v>CATCH BASIN, NO. 2-6 WITH BICYCLE SAFE GRATE</v>
          </cell>
          <cell r="F2928">
            <v>0</v>
          </cell>
          <cell r="G2928"/>
        </row>
        <row r="2929">
          <cell r="A2929" t="str">
            <v>611E98630</v>
          </cell>
          <cell r="B2929"/>
          <cell r="C2929" t="str">
            <v>EACH</v>
          </cell>
          <cell r="D2929" t="str">
            <v>CATCH BASIN ADJUSTED TO GRADE</v>
          </cell>
          <cell r="F2929">
            <v>0</v>
          </cell>
          <cell r="G2929"/>
        </row>
        <row r="2930">
          <cell r="A2930" t="str">
            <v>611E98631</v>
          </cell>
          <cell r="B2930"/>
          <cell r="C2930" t="str">
            <v>EACH</v>
          </cell>
          <cell r="D2930" t="str">
            <v>CATCH BASIN ADJUSTED TO GRADE, AS PER PLAN</v>
          </cell>
          <cell r="F2930">
            <v>0</v>
          </cell>
          <cell r="G2930"/>
        </row>
        <row r="2931">
          <cell r="A2931" t="str">
            <v>611E98634</v>
          </cell>
          <cell r="B2931"/>
          <cell r="C2931" t="str">
            <v>EACH</v>
          </cell>
          <cell r="D2931" t="str">
            <v>CATCH BASIN RECONSTRUCTED TO GRADE</v>
          </cell>
          <cell r="F2931">
            <v>0</v>
          </cell>
          <cell r="G2931"/>
        </row>
        <row r="2932">
          <cell r="A2932" t="str">
            <v>611E98635</v>
          </cell>
          <cell r="B2932"/>
          <cell r="C2932" t="str">
            <v>EACH</v>
          </cell>
          <cell r="D2932" t="str">
            <v>CATCH BASIN RECONSTRUCTED TO GRADE, AS PER PLAN</v>
          </cell>
          <cell r="F2932">
            <v>0</v>
          </cell>
          <cell r="G2932"/>
        </row>
        <row r="2933">
          <cell r="A2933" t="str">
            <v>611E98640</v>
          </cell>
          <cell r="B2933"/>
          <cell r="C2933" t="str">
            <v>EACH</v>
          </cell>
          <cell r="D2933" t="str">
            <v>CATCH BASIN FRAME</v>
          </cell>
          <cell r="F2933">
            <v>0</v>
          </cell>
          <cell r="G2933"/>
        </row>
        <row r="2934">
          <cell r="A2934" t="str">
            <v>611E98644</v>
          </cell>
          <cell r="B2934"/>
          <cell r="C2934" t="str">
            <v>EACH</v>
          </cell>
          <cell r="D2934" t="str">
            <v>CATCH BASIN GRATE</v>
          </cell>
          <cell r="F2934">
            <v>0</v>
          </cell>
          <cell r="G2934"/>
        </row>
        <row r="2935">
          <cell r="A2935" t="str">
            <v>611E98645</v>
          </cell>
          <cell r="B2935"/>
          <cell r="C2935" t="str">
            <v>EACH</v>
          </cell>
          <cell r="D2935" t="str">
            <v>CATCH BASIN GRATE, AS PER PLAN</v>
          </cell>
          <cell r="F2935">
            <v>0</v>
          </cell>
          <cell r="G2935"/>
        </row>
        <row r="2936">
          <cell r="A2936" t="str">
            <v>611E98650</v>
          </cell>
          <cell r="B2936"/>
          <cell r="C2936" t="str">
            <v>EACH</v>
          </cell>
          <cell r="D2936" t="str">
            <v>CATCH BASIN FRAME AND GRATE</v>
          </cell>
          <cell r="F2936">
            <v>0</v>
          </cell>
          <cell r="G2936"/>
        </row>
        <row r="2937">
          <cell r="A2937" t="str">
            <v>611E98651</v>
          </cell>
          <cell r="C2937" t="str">
            <v>EACH</v>
          </cell>
          <cell r="D2937" t="str">
            <v>CATCH BASIN FRAME AND GRATE, AS PER PLAN</v>
          </cell>
          <cell r="F2937">
            <v>0</v>
          </cell>
          <cell r="G2937"/>
        </row>
        <row r="2938">
          <cell r="A2938" t="str">
            <v>611E98690</v>
          </cell>
          <cell r="C2938" t="str">
            <v>EACH</v>
          </cell>
          <cell r="D2938" t="str">
            <v>CATCH BASIN, MISC.:</v>
          </cell>
          <cell r="F2938">
            <v>1</v>
          </cell>
          <cell r="G2938">
            <v>1</v>
          </cell>
        </row>
        <row r="2939">
          <cell r="A2939" t="str">
            <v>611E98700</v>
          </cell>
          <cell r="B2939"/>
          <cell r="C2939" t="str">
            <v>EACH</v>
          </cell>
          <cell r="D2939" t="str">
            <v>INLET, SIDE DITCH</v>
          </cell>
          <cell r="F2939">
            <v>0</v>
          </cell>
          <cell r="G2939"/>
        </row>
        <row r="2940">
          <cell r="A2940" t="str">
            <v>611E98701</v>
          </cell>
          <cell r="B2940"/>
          <cell r="C2940" t="str">
            <v>EACH</v>
          </cell>
          <cell r="D2940" t="str">
            <v>INLET, SIDE DITCH, AS PER PLAN</v>
          </cell>
          <cell r="F2940">
            <v>0</v>
          </cell>
          <cell r="G2940"/>
        </row>
        <row r="2941">
          <cell r="A2941" t="str">
            <v>611E98710</v>
          </cell>
          <cell r="C2941" t="str">
            <v>EACH</v>
          </cell>
          <cell r="D2941" t="str">
            <v>INLET, NO. 2-6</v>
          </cell>
          <cell r="F2941">
            <v>0</v>
          </cell>
          <cell r="G2941"/>
        </row>
        <row r="2942">
          <cell r="A2942" t="str">
            <v>611E98711</v>
          </cell>
          <cell r="C2942" t="str">
            <v>EACH</v>
          </cell>
          <cell r="D2942" t="str">
            <v>INLET, NO. 2-6, AS PER PLAN</v>
          </cell>
          <cell r="F2942">
            <v>0</v>
          </cell>
          <cell r="G2942"/>
        </row>
        <row r="2943">
          <cell r="A2943" t="str">
            <v>611E98720</v>
          </cell>
          <cell r="B2943"/>
          <cell r="C2943" t="str">
            <v>EACH</v>
          </cell>
          <cell r="D2943" t="str">
            <v>INLET, NO. 2-8</v>
          </cell>
          <cell r="F2943">
            <v>0</v>
          </cell>
          <cell r="G2943"/>
        </row>
        <row r="2944">
          <cell r="A2944" t="str">
            <v>611E98721</v>
          </cell>
          <cell r="B2944"/>
          <cell r="C2944" t="str">
            <v>EACH</v>
          </cell>
          <cell r="D2944" t="str">
            <v>INLET, NO. 2-8, AS PER PLAN</v>
          </cell>
          <cell r="F2944">
            <v>0</v>
          </cell>
          <cell r="G2944"/>
        </row>
        <row r="2945">
          <cell r="A2945" t="str">
            <v>611E98730</v>
          </cell>
          <cell r="B2945"/>
          <cell r="C2945" t="str">
            <v>EACH</v>
          </cell>
          <cell r="D2945" t="str">
            <v>INLET, NO. 2-10</v>
          </cell>
          <cell r="F2945">
            <v>0</v>
          </cell>
          <cell r="G2945"/>
        </row>
        <row r="2946">
          <cell r="A2946" t="str">
            <v>611E98731</v>
          </cell>
          <cell r="B2946"/>
          <cell r="C2946" t="str">
            <v>EACH</v>
          </cell>
          <cell r="D2946" t="str">
            <v>INLET, NO. 2-10, AS PER PLAN</v>
          </cell>
          <cell r="F2946">
            <v>0</v>
          </cell>
          <cell r="G2946"/>
        </row>
        <row r="2947">
          <cell r="A2947" t="str">
            <v>611E98740</v>
          </cell>
          <cell r="C2947" t="str">
            <v>EACH</v>
          </cell>
          <cell r="D2947" t="str">
            <v>INLET, NO. 2-12</v>
          </cell>
          <cell r="F2947">
            <v>0</v>
          </cell>
          <cell r="G2947"/>
        </row>
        <row r="2948">
          <cell r="A2948" t="str">
            <v>611E98741</v>
          </cell>
          <cell r="C2948" t="str">
            <v>EACH</v>
          </cell>
          <cell r="D2948" t="str">
            <v>INLET, NO. 2-12, AS PER PLAN</v>
          </cell>
          <cell r="F2948">
            <v>0</v>
          </cell>
          <cell r="G2948"/>
        </row>
        <row r="2949">
          <cell r="A2949" t="str">
            <v>611E98750</v>
          </cell>
          <cell r="B2949"/>
          <cell r="C2949" t="str">
            <v>EACH</v>
          </cell>
          <cell r="D2949" t="str">
            <v>INLET, NO. 2-14</v>
          </cell>
          <cell r="F2949">
            <v>0</v>
          </cell>
          <cell r="G2949"/>
        </row>
        <row r="2950">
          <cell r="A2950" t="str">
            <v>611E98751</v>
          </cell>
          <cell r="B2950"/>
          <cell r="C2950" t="str">
            <v>EACH</v>
          </cell>
          <cell r="D2950" t="str">
            <v>INLET, NO. 2-14, AS PER PLAN</v>
          </cell>
          <cell r="F2950">
            <v>0</v>
          </cell>
          <cell r="G2950"/>
        </row>
        <row r="2951">
          <cell r="A2951" t="str">
            <v>611E98760</v>
          </cell>
          <cell r="B2951"/>
          <cell r="C2951" t="str">
            <v>EACH</v>
          </cell>
          <cell r="D2951" t="str">
            <v>INLET, NO. 2-16</v>
          </cell>
          <cell r="F2951">
            <v>0</v>
          </cell>
          <cell r="G2951"/>
        </row>
        <row r="2952">
          <cell r="A2952" t="str">
            <v>611E98770</v>
          </cell>
          <cell r="C2952" t="str">
            <v>EACH</v>
          </cell>
          <cell r="D2952" t="str">
            <v>INLET, NO. 2-18</v>
          </cell>
          <cell r="F2952">
            <v>0</v>
          </cell>
          <cell r="G2952"/>
        </row>
        <row r="2953">
          <cell r="A2953" t="str">
            <v>611E98771</v>
          </cell>
          <cell r="C2953" t="str">
            <v>EACH</v>
          </cell>
          <cell r="D2953" t="str">
            <v>INLET, NO. 2-18, AS PER PLAN</v>
          </cell>
          <cell r="F2953">
            <v>0</v>
          </cell>
          <cell r="G2953"/>
        </row>
        <row r="2954">
          <cell r="A2954" t="str">
            <v>611E98780</v>
          </cell>
          <cell r="B2954"/>
          <cell r="C2954" t="str">
            <v>EACH</v>
          </cell>
          <cell r="D2954" t="str">
            <v>INLET, NO. 2-20</v>
          </cell>
          <cell r="F2954">
            <v>0</v>
          </cell>
          <cell r="G2954"/>
        </row>
        <row r="2955">
          <cell r="A2955" t="str">
            <v>611E98781</v>
          </cell>
          <cell r="B2955"/>
          <cell r="C2955" t="str">
            <v>EACH</v>
          </cell>
          <cell r="D2955" t="str">
            <v>INLET, NO. 2-20, AS PER PLAN</v>
          </cell>
          <cell r="F2955">
            <v>0</v>
          </cell>
          <cell r="G2955"/>
        </row>
        <row r="2956">
          <cell r="A2956" t="str">
            <v>611E98790</v>
          </cell>
          <cell r="B2956"/>
          <cell r="C2956" t="str">
            <v>EACH</v>
          </cell>
          <cell r="D2956" t="str">
            <v>INLET, NO. 3A</v>
          </cell>
          <cell r="F2956">
            <v>0</v>
          </cell>
          <cell r="G2956"/>
        </row>
        <row r="2957">
          <cell r="A2957" t="str">
            <v>611E98791</v>
          </cell>
          <cell r="C2957" t="str">
            <v>EACH</v>
          </cell>
          <cell r="D2957" t="str">
            <v>INLET, NO. 3A, AS PER PLAN</v>
          </cell>
          <cell r="F2957">
            <v>0</v>
          </cell>
          <cell r="G2957"/>
        </row>
        <row r="2958">
          <cell r="A2958" t="str">
            <v>611E98794</v>
          </cell>
          <cell r="B2958"/>
          <cell r="C2958" t="str">
            <v>EACH</v>
          </cell>
          <cell r="D2958" t="str">
            <v>INLET, NO. 3A50</v>
          </cell>
          <cell r="F2958">
            <v>0</v>
          </cell>
          <cell r="G2958"/>
        </row>
        <row r="2959">
          <cell r="A2959" t="str">
            <v>611E98795</v>
          </cell>
          <cell r="C2959" t="str">
            <v>EACH</v>
          </cell>
          <cell r="D2959" t="str">
            <v>INLET, NO. 3A50, AS PER PLAN</v>
          </cell>
          <cell r="F2959">
            <v>0</v>
          </cell>
          <cell r="G2959"/>
        </row>
        <row r="2960">
          <cell r="A2960" t="str">
            <v>611E98800</v>
          </cell>
          <cell r="B2960"/>
          <cell r="C2960" t="str">
            <v>EACH</v>
          </cell>
          <cell r="D2960" t="str">
            <v>INLET, NO. 3B</v>
          </cell>
          <cell r="F2960">
            <v>0</v>
          </cell>
          <cell r="G2960"/>
        </row>
        <row r="2961">
          <cell r="A2961" t="str">
            <v>611E98801</v>
          </cell>
          <cell r="B2961"/>
          <cell r="C2961" t="str">
            <v>EACH</v>
          </cell>
          <cell r="D2961" t="str">
            <v>INLET, NO. 3B, AS PER PLAN</v>
          </cell>
          <cell r="F2961">
            <v>0</v>
          </cell>
          <cell r="G2961"/>
        </row>
        <row r="2962">
          <cell r="A2962" t="str">
            <v>611E98804</v>
          </cell>
          <cell r="B2962"/>
          <cell r="C2962" t="str">
            <v>EACH</v>
          </cell>
          <cell r="D2962" t="str">
            <v>INLET, NO. 3B50</v>
          </cell>
          <cell r="F2962">
            <v>0</v>
          </cell>
          <cell r="G2962"/>
        </row>
        <row r="2963">
          <cell r="A2963" t="str">
            <v>611E98805</v>
          </cell>
          <cell r="C2963" t="str">
            <v>EACH</v>
          </cell>
          <cell r="D2963" t="str">
            <v>INLET, NO. 3B50, AS PER PLAN</v>
          </cell>
          <cell r="F2963">
            <v>0</v>
          </cell>
          <cell r="G2963"/>
        </row>
        <row r="2964">
          <cell r="A2964" t="str">
            <v>611E98810</v>
          </cell>
          <cell r="C2964" t="str">
            <v>EACH</v>
          </cell>
          <cell r="D2964" t="str">
            <v>INLET, NO. 3C</v>
          </cell>
          <cell r="F2964">
            <v>0</v>
          </cell>
          <cell r="G2964"/>
        </row>
        <row r="2965">
          <cell r="A2965" t="str">
            <v>611E98811</v>
          </cell>
          <cell r="B2965"/>
          <cell r="C2965" t="str">
            <v>EACH</v>
          </cell>
          <cell r="D2965" t="str">
            <v>INLET, NO. 3C, AS PER PLAN</v>
          </cell>
          <cell r="F2965">
            <v>0</v>
          </cell>
          <cell r="G2965"/>
        </row>
        <row r="2966">
          <cell r="A2966" t="str">
            <v>611E98814</v>
          </cell>
          <cell r="B2966"/>
          <cell r="C2966" t="str">
            <v>EACH</v>
          </cell>
          <cell r="D2966" t="str">
            <v>INLET, NO. 3C50</v>
          </cell>
          <cell r="F2966">
            <v>0</v>
          </cell>
          <cell r="G2966"/>
        </row>
        <row r="2967">
          <cell r="A2967" t="str">
            <v>611E98815</v>
          </cell>
          <cell r="B2967"/>
          <cell r="C2967" t="str">
            <v>EACH</v>
          </cell>
          <cell r="D2967" t="str">
            <v>INLET, NO. 3C50, AS PER PLAN</v>
          </cell>
          <cell r="F2967">
            <v>0</v>
          </cell>
          <cell r="G2967"/>
        </row>
        <row r="2968">
          <cell r="A2968" t="str">
            <v>611E98820</v>
          </cell>
          <cell r="C2968" t="str">
            <v>EACH</v>
          </cell>
          <cell r="D2968" t="str">
            <v>INLET, NO. 3D</v>
          </cell>
          <cell r="F2968">
            <v>0</v>
          </cell>
          <cell r="G2968"/>
        </row>
        <row r="2969">
          <cell r="A2969" t="str">
            <v>611E98821</v>
          </cell>
          <cell r="C2969" t="str">
            <v>EACH</v>
          </cell>
          <cell r="D2969" t="str">
            <v>INLET, NO. 3D, AS PER PLAN</v>
          </cell>
          <cell r="F2969">
            <v>0</v>
          </cell>
          <cell r="G2969"/>
        </row>
        <row r="2970">
          <cell r="A2970" t="str">
            <v>611E98824</v>
          </cell>
          <cell r="B2970"/>
          <cell r="C2970" t="str">
            <v>EACH</v>
          </cell>
          <cell r="D2970" t="str">
            <v>INLET, NO. 3D50</v>
          </cell>
          <cell r="F2970">
            <v>0</v>
          </cell>
          <cell r="G2970"/>
        </row>
        <row r="2971">
          <cell r="A2971" t="str">
            <v>611E98825</v>
          </cell>
          <cell r="C2971" t="str">
            <v>EACH</v>
          </cell>
          <cell r="D2971" t="str">
            <v>INLET, NO. 3D50, AS PER PLAN</v>
          </cell>
          <cell r="F2971">
            <v>0</v>
          </cell>
          <cell r="G2971"/>
        </row>
        <row r="2972">
          <cell r="A2972" t="str">
            <v>611E98830</v>
          </cell>
          <cell r="C2972" t="str">
            <v>EACH</v>
          </cell>
          <cell r="D2972" t="str">
            <v>INLET, NO. 3E</v>
          </cell>
          <cell r="F2972">
            <v>0</v>
          </cell>
          <cell r="G2972"/>
        </row>
        <row r="2973">
          <cell r="A2973" t="str">
            <v>611E98840</v>
          </cell>
          <cell r="C2973" t="str">
            <v>EACH</v>
          </cell>
          <cell r="D2973" t="str">
            <v>INLET, NO. 2-A-6</v>
          </cell>
          <cell r="F2973">
            <v>0</v>
          </cell>
          <cell r="G2973"/>
        </row>
        <row r="2974">
          <cell r="A2974" t="str">
            <v>611E98841</v>
          </cell>
          <cell r="C2974" t="str">
            <v>EACH</v>
          </cell>
          <cell r="D2974" t="str">
            <v>INLET, NO. 2-A-6, AS PER PLAN</v>
          </cell>
          <cell r="F2974">
            <v>0</v>
          </cell>
          <cell r="G2974"/>
        </row>
        <row r="2975">
          <cell r="A2975" t="str">
            <v>611E98850</v>
          </cell>
          <cell r="C2975" t="str">
            <v>EACH</v>
          </cell>
          <cell r="D2975" t="str">
            <v>INLET, NO. 2-A-8</v>
          </cell>
          <cell r="F2975">
            <v>0</v>
          </cell>
          <cell r="G2975"/>
        </row>
        <row r="2976">
          <cell r="A2976" t="str">
            <v>611E98851</v>
          </cell>
          <cell r="C2976" t="str">
            <v>EACH</v>
          </cell>
          <cell r="D2976" t="str">
            <v>INLET, NO. 2-A-8, AS PER PLAN</v>
          </cell>
          <cell r="F2976">
            <v>0</v>
          </cell>
          <cell r="G2976"/>
        </row>
        <row r="2977">
          <cell r="A2977" t="str">
            <v>611E98860</v>
          </cell>
          <cell r="B2977"/>
          <cell r="C2977" t="str">
            <v>EACH</v>
          </cell>
          <cell r="D2977" t="str">
            <v>INLET, NO. 2-A-10</v>
          </cell>
          <cell r="F2977">
            <v>0</v>
          </cell>
          <cell r="G2977"/>
        </row>
        <row r="2978">
          <cell r="A2978" t="str">
            <v>611E98861</v>
          </cell>
          <cell r="B2978"/>
          <cell r="C2978" t="str">
            <v>EACH</v>
          </cell>
          <cell r="D2978" t="str">
            <v>INLET, NO. 2-A-10, AS PER PLAN</v>
          </cell>
          <cell r="F2978">
            <v>0</v>
          </cell>
          <cell r="G2978"/>
        </row>
        <row r="2979">
          <cell r="A2979" t="str">
            <v>611E98870</v>
          </cell>
          <cell r="B2979"/>
          <cell r="C2979" t="str">
            <v>EACH</v>
          </cell>
          <cell r="D2979" t="str">
            <v>INLET, NO. 2-A-12</v>
          </cell>
          <cell r="F2979">
            <v>0</v>
          </cell>
          <cell r="G2979"/>
        </row>
        <row r="2980">
          <cell r="A2980" t="str">
            <v>611E98871</v>
          </cell>
          <cell r="B2980"/>
          <cell r="C2980" t="str">
            <v>EACH</v>
          </cell>
          <cell r="D2980" t="str">
            <v>INLET, NO. 2-A-12, AS PER PLAN</v>
          </cell>
          <cell r="F2980">
            <v>0</v>
          </cell>
          <cell r="G2980"/>
        </row>
        <row r="2981">
          <cell r="A2981" t="str">
            <v>611E98880</v>
          </cell>
          <cell r="B2981"/>
          <cell r="C2981" t="str">
            <v>EACH</v>
          </cell>
          <cell r="D2981" t="str">
            <v>INLET, NO. 2-A-14</v>
          </cell>
          <cell r="F2981">
            <v>0</v>
          </cell>
          <cell r="G2981"/>
        </row>
        <row r="2982">
          <cell r="A2982" t="str">
            <v>611E98881</v>
          </cell>
          <cell r="C2982" t="str">
            <v>EACH</v>
          </cell>
          <cell r="D2982" t="str">
            <v>INLET, NO. 2-A-14, AS PER PLAN</v>
          </cell>
          <cell r="F2982">
            <v>0</v>
          </cell>
          <cell r="G2982"/>
        </row>
        <row r="2983">
          <cell r="A2983" t="str">
            <v>611E98890</v>
          </cell>
          <cell r="C2983" t="str">
            <v>EACH</v>
          </cell>
          <cell r="D2983" t="str">
            <v>INLET, NO. 2-A-16</v>
          </cell>
          <cell r="F2983">
            <v>0</v>
          </cell>
          <cell r="G2983"/>
        </row>
        <row r="2984">
          <cell r="A2984" t="str">
            <v>611E98891</v>
          </cell>
          <cell r="C2984" t="str">
            <v>EACH</v>
          </cell>
          <cell r="D2984" t="str">
            <v>INLET, NO. 2-A-16, AS PER PLAN</v>
          </cell>
          <cell r="F2984">
            <v>0</v>
          </cell>
          <cell r="G2984"/>
        </row>
        <row r="2985">
          <cell r="A2985" t="str">
            <v>611E99000</v>
          </cell>
          <cell r="B2985"/>
          <cell r="C2985" t="str">
            <v>EACH</v>
          </cell>
          <cell r="D2985" t="str">
            <v>INLET, NO. 2-A-18</v>
          </cell>
          <cell r="F2985">
            <v>0</v>
          </cell>
          <cell r="G2985"/>
        </row>
        <row r="2986">
          <cell r="A2986" t="str">
            <v>611E99001</v>
          </cell>
          <cell r="B2986"/>
          <cell r="C2986" t="str">
            <v>EACH</v>
          </cell>
          <cell r="D2986" t="str">
            <v>INLET, NO. 2-A-18, AS PER PLAN</v>
          </cell>
          <cell r="F2986">
            <v>0</v>
          </cell>
          <cell r="G2986"/>
        </row>
        <row r="2987">
          <cell r="A2987" t="str">
            <v>611E99010</v>
          </cell>
          <cell r="C2987" t="str">
            <v>EACH</v>
          </cell>
          <cell r="D2987" t="str">
            <v>INLET, NO. 2-A-20</v>
          </cell>
          <cell r="F2987">
            <v>0</v>
          </cell>
          <cell r="G2987"/>
        </row>
        <row r="2988">
          <cell r="A2988" t="str">
            <v>611E99050</v>
          </cell>
          <cell r="C2988" t="str">
            <v>EACH</v>
          </cell>
          <cell r="D2988" t="str">
            <v>BARRIER MEDIAN INLET, SINGLE SLOPE, TYPE 915A</v>
          </cell>
          <cell r="F2988">
            <v>0</v>
          </cell>
          <cell r="G2988"/>
        </row>
        <row r="2989">
          <cell r="A2989" t="str">
            <v>611E99054</v>
          </cell>
          <cell r="C2989" t="str">
            <v>EACH</v>
          </cell>
          <cell r="D2989" t="str">
            <v>BARRIER MEDIAN INLET, SINGLE SLOPE, TYPE 915B</v>
          </cell>
          <cell r="F2989">
            <v>0</v>
          </cell>
          <cell r="G2989"/>
        </row>
        <row r="2990">
          <cell r="A2990" t="str">
            <v>611E99055</v>
          </cell>
          <cell r="C2990" t="str">
            <v>EACH</v>
          </cell>
          <cell r="D2990" t="str">
            <v>BARRIER MEDIAN INLET, SINGLE SLOPE, TYPE 915B, AS PER PLAN</v>
          </cell>
          <cell r="F2990">
            <v>0</v>
          </cell>
          <cell r="G2990"/>
        </row>
        <row r="2991">
          <cell r="A2991" t="str">
            <v>611E99060</v>
          </cell>
          <cell r="B2991"/>
          <cell r="C2991" t="str">
            <v>EACH</v>
          </cell>
          <cell r="D2991" t="str">
            <v>BARRIER MEDIAN INLET, SINGLE SLOPE, TYPE 915B1</v>
          </cell>
          <cell r="F2991">
            <v>0</v>
          </cell>
          <cell r="G2991"/>
        </row>
        <row r="2992">
          <cell r="A2992" t="str">
            <v>611E99061</v>
          </cell>
          <cell r="B2992"/>
          <cell r="C2992" t="str">
            <v>EACH</v>
          </cell>
          <cell r="D2992" t="str">
            <v>BARRIER MEDIAN INLET, SINGLE SLOPE, TYPE 915B1, AS PER PLAN</v>
          </cell>
          <cell r="F2992">
            <v>0</v>
          </cell>
          <cell r="G2992"/>
        </row>
        <row r="2993">
          <cell r="A2993" t="str">
            <v>611E99064</v>
          </cell>
          <cell r="C2993" t="str">
            <v>EACH</v>
          </cell>
          <cell r="D2993" t="str">
            <v>BARRIER MEDIAN INLET, SINGLE SLOPE, TYPE 915C</v>
          </cell>
          <cell r="F2993">
            <v>0</v>
          </cell>
          <cell r="G2993"/>
        </row>
        <row r="2994">
          <cell r="A2994" t="str">
            <v>611E99065</v>
          </cell>
          <cell r="C2994" t="str">
            <v>EACH</v>
          </cell>
          <cell r="D2994" t="str">
            <v>BARRIER MEDIAN INLET, SINGLE SLOPE, TYPE 915C, AS PER PLAN</v>
          </cell>
          <cell r="F2994">
            <v>0</v>
          </cell>
          <cell r="G2994"/>
        </row>
        <row r="2995">
          <cell r="A2995" t="str">
            <v>611E99070</v>
          </cell>
          <cell r="C2995" t="str">
            <v>EACH</v>
          </cell>
          <cell r="D2995" t="str">
            <v>BARRIER MEDIAN INLET, SINGLE SLOPE, TYPE 915C1</v>
          </cell>
          <cell r="F2995">
            <v>0</v>
          </cell>
          <cell r="G2995"/>
        </row>
        <row r="2996">
          <cell r="A2996" t="str">
            <v>611E99071</v>
          </cell>
          <cell r="B2996"/>
          <cell r="C2996" t="str">
            <v>EACH</v>
          </cell>
          <cell r="D2996" t="str">
            <v>BARRIER MEDIAN INLET, SINGLE SLOPE, TYPE 915C1, AS PER PLAN</v>
          </cell>
          <cell r="F2996">
            <v>0</v>
          </cell>
          <cell r="G2996"/>
        </row>
        <row r="2997">
          <cell r="A2997" t="str">
            <v>611E99074</v>
          </cell>
          <cell r="B2997"/>
          <cell r="C2997" t="str">
            <v>EACH</v>
          </cell>
          <cell r="D2997" t="str">
            <v>BARRIER INLET, SINGLE SLOPE, TYPE D</v>
          </cell>
          <cell r="F2997">
            <v>0</v>
          </cell>
          <cell r="G2997"/>
        </row>
        <row r="2998">
          <cell r="A2998" t="str">
            <v>611E99075</v>
          </cell>
          <cell r="C2998" t="str">
            <v>EACH</v>
          </cell>
          <cell r="D2998" t="str">
            <v>BARRIER INLET, SINGLE SLOPE, TYPE D, AS PER PLAN</v>
          </cell>
          <cell r="F2998">
            <v>0</v>
          </cell>
          <cell r="G2998"/>
        </row>
        <row r="2999">
          <cell r="A2999" t="str">
            <v>611E99084</v>
          </cell>
          <cell r="C2999" t="str">
            <v>EACH</v>
          </cell>
          <cell r="D2999" t="str">
            <v>INLET, NO. 3 FOR SINGLE SLOPE BARRIER, TYPE A</v>
          </cell>
          <cell r="F2999">
            <v>0</v>
          </cell>
          <cell r="G2999"/>
        </row>
        <row r="3000">
          <cell r="A3000" t="str">
            <v>611E99090</v>
          </cell>
          <cell r="C3000" t="str">
            <v>EACH</v>
          </cell>
          <cell r="D3000" t="str">
            <v>INLET, NO. 3 FOR SINGLE SLOPE BARRIER, TYPE A1</v>
          </cell>
          <cell r="F3000">
            <v>0</v>
          </cell>
          <cell r="G3000"/>
        </row>
        <row r="3001">
          <cell r="A3001" t="str">
            <v>611E99094</v>
          </cell>
          <cell r="C3001" t="str">
            <v>EACH</v>
          </cell>
          <cell r="D3001" t="str">
            <v>INLET, NO. 3 FOR SINGLE SLOPE BARRIER, TYPE B</v>
          </cell>
          <cell r="F3001">
            <v>0</v>
          </cell>
          <cell r="G3001"/>
        </row>
        <row r="3002">
          <cell r="A3002" t="str">
            <v>611E99095</v>
          </cell>
          <cell r="B3002"/>
          <cell r="C3002" t="str">
            <v>EACH</v>
          </cell>
          <cell r="D3002" t="str">
            <v>INLET, NO. 3 FOR SINGLE SLOPE BARRIER, TYPE B, AS PER PLAN</v>
          </cell>
          <cell r="F3002">
            <v>0</v>
          </cell>
          <cell r="G3002"/>
        </row>
        <row r="3003">
          <cell r="A3003" t="str">
            <v>611E99100</v>
          </cell>
          <cell r="C3003" t="str">
            <v>EACH</v>
          </cell>
          <cell r="D3003" t="str">
            <v>INLET, NO. 3 FOR SINGLE SLOPE BARRIER, TYPE B1</v>
          </cell>
          <cell r="F3003">
            <v>0</v>
          </cell>
          <cell r="G3003"/>
        </row>
        <row r="3004">
          <cell r="A3004" t="str">
            <v>611E99101</v>
          </cell>
          <cell r="C3004" t="str">
            <v>EACH</v>
          </cell>
          <cell r="D3004" t="str">
            <v>INLET, NO. 3 FOR SINGLE SLOPE BARRIER, TYPE B1, AS PER PLAN</v>
          </cell>
          <cell r="F3004">
            <v>0</v>
          </cell>
          <cell r="G3004"/>
        </row>
        <row r="3005">
          <cell r="A3005" t="str">
            <v>611E99104</v>
          </cell>
          <cell r="B3005"/>
          <cell r="C3005" t="str">
            <v>EACH</v>
          </cell>
          <cell r="D3005" t="str">
            <v>INLET, NO. 3 FOR SINGLE SLOPE BARRIER, TYPE C</v>
          </cell>
          <cell r="F3005">
            <v>0</v>
          </cell>
          <cell r="G3005"/>
        </row>
        <row r="3006">
          <cell r="A3006" t="str">
            <v>611E99105</v>
          </cell>
          <cell r="B3006"/>
          <cell r="C3006" t="str">
            <v>EACH</v>
          </cell>
          <cell r="D3006" t="str">
            <v>INLET, NO. 3 FOR SINGLE SLOPE BARRIER, TYPE C, AS PER PLAN</v>
          </cell>
          <cell r="F3006">
            <v>0</v>
          </cell>
          <cell r="G3006"/>
        </row>
        <row r="3007">
          <cell r="A3007" t="str">
            <v>611E99110</v>
          </cell>
          <cell r="C3007" t="str">
            <v>EACH</v>
          </cell>
          <cell r="D3007" t="str">
            <v>INLET, NO. 3 FOR SINGLE SLOPE BARRIER, TYPE C1</v>
          </cell>
          <cell r="F3007">
            <v>0</v>
          </cell>
          <cell r="G3007"/>
        </row>
        <row r="3008">
          <cell r="A3008" t="str">
            <v>611E99111</v>
          </cell>
          <cell r="B3008"/>
          <cell r="C3008" t="str">
            <v>EACH</v>
          </cell>
          <cell r="D3008" t="str">
            <v>INLET, NO. 3 FOR SINGLE SLOPE BARRIER, TYPE C1, AS PER PLAN</v>
          </cell>
          <cell r="F3008">
            <v>0</v>
          </cell>
          <cell r="G3008"/>
        </row>
        <row r="3009">
          <cell r="A3009" t="str">
            <v>611E99114</v>
          </cell>
          <cell r="B3009"/>
          <cell r="C3009" t="str">
            <v>EACH</v>
          </cell>
          <cell r="D3009" t="str">
            <v>INLET, NO. 3 FOR SINGLE SLOPE BARRIER, TYPE D</v>
          </cell>
          <cell r="F3009">
            <v>0</v>
          </cell>
          <cell r="G3009"/>
        </row>
        <row r="3010">
          <cell r="A3010" t="str">
            <v>611E99115</v>
          </cell>
          <cell r="C3010" t="str">
            <v>EACH</v>
          </cell>
          <cell r="D3010" t="str">
            <v>INLET, NO. 3 FOR SINGLE SLOPE BARRIER, TYPE D, AS PER PLAN</v>
          </cell>
          <cell r="F3010">
            <v>0</v>
          </cell>
          <cell r="G3010"/>
        </row>
        <row r="3011">
          <cell r="A3011" t="str">
            <v>611E99120</v>
          </cell>
          <cell r="C3011" t="str">
            <v>EACH</v>
          </cell>
          <cell r="D3011" t="str">
            <v>INLET, NO. 4 FOR SINGLE SLOPE BARRIER, TYPE A</v>
          </cell>
          <cell r="F3011">
            <v>0</v>
          </cell>
          <cell r="G3011"/>
        </row>
        <row r="3012">
          <cell r="A3012" t="str">
            <v>611E99121</v>
          </cell>
          <cell r="C3012" t="str">
            <v>EACH</v>
          </cell>
          <cell r="D3012" t="str">
            <v>INLET, NO. 4 FOR SINGLE SLOPE BARRIER, TYPE A, AS PER PLAN</v>
          </cell>
          <cell r="F3012">
            <v>0</v>
          </cell>
          <cell r="G3012"/>
        </row>
        <row r="3013">
          <cell r="A3013" t="str">
            <v>611E99124</v>
          </cell>
          <cell r="B3013"/>
          <cell r="C3013" t="str">
            <v>EACH</v>
          </cell>
          <cell r="D3013" t="str">
            <v>INLET, NO. 4 FOR SINGLE SLOPE BARRIER, TYPE A1</v>
          </cell>
          <cell r="F3013">
            <v>0</v>
          </cell>
          <cell r="G3013"/>
        </row>
        <row r="3014">
          <cell r="A3014" t="str">
            <v>611E99130</v>
          </cell>
          <cell r="B3014"/>
          <cell r="C3014" t="str">
            <v>EACH</v>
          </cell>
          <cell r="D3014" t="str">
            <v>INLET, NO. 4 FOR SINGLE SLOPE BARRIER, TYPE B</v>
          </cell>
          <cell r="F3014">
            <v>0</v>
          </cell>
          <cell r="G3014"/>
        </row>
        <row r="3015">
          <cell r="A3015" t="str">
            <v>611E99131</v>
          </cell>
          <cell r="C3015" t="str">
            <v>EACH</v>
          </cell>
          <cell r="D3015" t="str">
            <v>INLET, NO. 4 FOR SINGLE SLOPE BARRIER, TYPE B, AS PER PLAN</v>
          </cell>
          <cell r="F3015">
            <v>0</v>
          </cell>
          <cell r="G3015"/>
        </row>
        <row r="3016">
          <cell r="A3016" t="str">
            <v>611E99140</v>
          </cell>
          <cell r="B3016"/>
          <cell r="C3016" t="str">
            <v>EACH</v>
          </cell>
          <cell r="D3016" t="str">
            <v>INLET, NO. 4 FOR SINGLE SLOPE BARRIER, TYPE B1</v>
          </cell>
          <cell r="F3016">
            <v>0</v>
          </cell>
          <cell r="G3016"/>
        </row>
        <row r="3017">
          <cell r="A3017" t="str">
            <v>611E99150</v>
          </cell>
          <cell r="B3017"/>
          <cell r="C3017" t="str">
            <v>EACH</v>
          </cell>
          <cell r="D3017" t="str">
            <v>INLET ADJUSTED TO GRADE</v>
          </cell>
          <cell r="F3017">
            <v>0</v>
          </cell>
          <cell r="G3017"/>
        </row>
        <row r="3018">
          <cell r="A3018" t="str">
            <v>611E99151</v>
          </cell>
          <cell r="C3018" t="str">
            <v>EACH</v>
          </cell>
          <cell r="D3018" t="str">
            <v>INLET ADJUSTED TO GRADE, AS PER PLAN</v>
          </cell>
          <cell r="F3018">
            <v>0</v>
          </cell>
          <cell r="G3018"/>
        </row>
        <row r="3019">
          <cell r="A3019" t="str">
            <v>611E99154</v>
          </cell>
          <cell r="C3019" t="str">
            <v>EACH</v>
          </cell>
          <cell r="D3019" t="str">
            <v>INLET RECONSTRUCTED TO GRADE</v>
          </cell>
          <cell r="F3019">
            <v>0</v>
          </cell>
          <cell r="G3019"/>
        </row>
        <row r="3020">
          <cell r="A3020" t="str">
            <v>611E99155</v>
          </cell>
          <cell r="C3020" t="str">
            <v>EACH</v>
          </cell>
          <cell r="D3020" t="str">
            <v>INLET RECONSTRUCTED TO GRADE, AS PER PLAN</v>
          </cell>
          <cell r="F3020">
            <v>0</v>
          </cell>
          <cell r="G3020"/>
        </row>
        <row r="3021">
          <cell r="A3021" t="str">
            <v>611E99160</v>
          </cell>
          <cell r="B3021"/>
          <cell r="C3021" t="str">
            <v>EACH</v>
          </cell>
          <cell r="D3021" t="str">
            <v>INLET FRAME AND GRATE</v>
          </cell>
          <cell r="F3021">
            <v>0</v>
          </cell>
          <cell r="G3021"/>
        </row>
        <row r="3022">
          <cell r="A3022" t="str">
            <v>611E99161</v>
          </cell>
          <cell r="B3022"/>
          <cell r="C3022" t="str">
            <v>EACH</v>
          </cell>
          <cell r="D3022" t="str">
            <v>INLET FRAME AND GRATE, AS PER PLAN</v>
          </cell>
          <cell r="F3022">
            <v>0</v>
          </cell>
          <cell r="G3022"/>
        </row>
        <row r="3023">
          <cell r="A3023" t="str">
            <v>611E99170</v>
          </cell>
          <cell r="C3023" t="str">
            <v>EACH</v>
          </cell>
          <cell r="D3023" t="str">
            <v>BARRIER MEDIAN INLET, SINGLE SLOPE, TYPE 915A-2</v>
          </cell>
          <cell r="F3023">
            <v>0</v>
          </cell>
          <cell r="G3023"/>
        </row>
        <row r="3024">
          <cell r="A3024" t="str">
            <v>611E99174</v>
          </cell>
          <cell r="C3024" t="str">
            <v>EACH</v>
          </cell>
          <cell r="D3024" t="str">
            <v>BARRIER MEDIAN INLET, SINGLE SLOPE, TYPE 915A1-2</v>
          </cell>
          <cell r="F3024">
            <v>0</v>
          </cell>
          <cell r="G3024"/>
        </row>
        <row r="3025">
          <cell r="A3025" t="str">
            <v>611E99180</v>
          </cell>
          <cell r="C3025" t="str">
            <v>EACH</v>
          </cell>
          <cell r="D3025" t="str">
            <v>BARRIER MEDIAN INLET, TYPE 915B</v>
          </cell>
          <cell r="F3025">
            <v>0</v>
          </cell>
          <cell r="G3025"/>
        </row>
        <row r="3026">
          <cell r="A3026" t="str">
            <v>611E99184</v>
          </cell>
          <cell r="C3026" t="str">
            <v>EACH</v>
          </cell>
          <cell r="D3026" t="str">
            <v>BARRIER MEDIAN INLET, SINGLE SLOPE, TYPE 915B-2</v>
          </cell>
          <cell r="F3026">
            <v>0</v>
          </cell>
          <cell r="G3026"/>
        </row>
        <row r="3027">
          <cell r="A3027" t="str">
            <v>611E99190</v>
          </cell>
          <cell r="C3027" t="str">
            <v>EACH</v>
          </cell>
          <cell r="D3027" t="str">
            <v>BARRIER MEDIAN INLET, SINGLE SLOPE, TYPE 915B1-2</v>
          </cell>
          <cell r="F3027">
            <v>0</v>
          </cell>
          <cell r="G3027"/>
        </row>
        <row r="3028">
          <cell r="A3028" t="str">
            <v>611E99194</v>
          </cell>
          <cell r="C3028" t="str">
            <v>EACH</v>
          </cell>
          <cell r="D3028" t="str">
            <v>BARRIER MEDIAN INLET, TYPE 915C</v>
          </cell>
          <cell r="F3028">
            <v>0</v>
          </cell>
          <cell r="G3028"/>
        </row>
        <row r="3029">
          <cell r="A3029" t="str">
            <v>611E99500</v>
          </cell>
          <cell r="C3029" t="str">
            <v>EACH</v>
          </cell>
          <cell r="D3029" t="str">
            <v>INLET, MISC.:</v>
          </cell>
          <cell r="F3029">
            <v>1</v>
          </cell>
          <cell r="G3029">
            <v>1</v>
          </cell>
        </row>
        <row r="3030">
          <cell r="A3030" t="str">
            <v>611E99550</v>
          </cell>
          <cell r="C3030" t="str">
            <v>EACH</v>
          </cell>
          <cell r="D3030" t="str">
            <v>MANHOLE, NO. 1</v>
          </cell>
          <cell r="F3030">
            <v>0</v>
          </cell>
          <cell r="G3030"/>
        </row>
        <row r="3031">
          <cell r="A3031" t="str">
            <v>611E99551</v>
          </cell>
          <cell r="C3031" t="str">
            <v>EACH</v>
          </cell>
          <cell r="D3031" t="str">
            <v>MANHOLE, NO. 1, AS PER PLAN</v>
          </cell>
          <cell r="F3031">
            <v>0</v>
          </cell>
          <cell r="G3031"/>
        </row>
        <row r="3032">
          <cell r="A3032" t="str">
            <v>611E99570</v>
          </cell>
          <cell r="C3032" t="str">
            <v>EACH</v>
          </cell>
          <cell r="D3032" t="str">
            <v>MANHOLE, NO. 2</v>
          </cell>
          <cell r="F3032">
            <v>0</v>
          </cell>
          <cell r="G3032"/>
        </row>
        <row r="3033">
          <cell r="A3033" t="str">
            <v>611E99571</v>
          </cell>
          <cell r="B3033"/>
          <cell r="C3033" t="str">
            <v>EACH</v>
          </cell>
          <cell r="D3033" t="str">
            <v>MANHOLE, NO. 2, AS PER PLAN</v>
          </cell>
          <cell r="F3033">
            <v>0</v>
          </cell>
          <cell r="G3033"/>
        </row>
        <row r="3034">
          <cell r="A3034" t="str">
            <v>611E99574</v>
          </cell>
          <cell r="B3034"/>
          <cell r="C3034" t="str">
            <v>EACH</v>
          </cell>
          <cell r="D3034" t="str">
            <v>MANHOLE, NO. 3</v>
          </cell>
          <cell r="F3034">
            <v>0</v>
          </cell>
          <cell r="G3034"/>
        </row>
        <row r="3035">
          <cell r="A3035" t="str">
            <v>611E99575</v>
          </cell>
          <cell r="C3035" t="str">
            <v>EACH</v>
          </cell>
          <cell r="D3035" t="str">
            <v>MANHOLE, NO. 3, AS PER PLAN</v>
          </cell>
          <cell r="F3035">
            <v>0</v>
          </cell>
          <cell r="G3035"/>
        </row>
        <row r="3036">
          <cell r="A3036" t="str">
            <v>611E99580</v>
          </cell>
          <cell r="C3036" t="str">
            <v>EACH</v>
          </cell>
          <cell r="D3036" t="str">
            <v>MANHOLE, NO. 3 WITH 84" BASE I.D. AND 6" WEIR</v>
          </cell>
          <cell r="F3036">
            <v>0</v>
          </cell>
          <cell r="G3036"/>
        </row>
        <row r="3037">
          <cell r="A3037" t="str">
            <v>611E99581</v>
          </cell>
          <cell r="C3037" t="str">
            <v>EACH</v>
          </cell>
          <cell r="D3037" t="str">
            <v>MANHOLE, NO. 3 WITH 84" BASE I.D. AND 6" WEIR, AS PER PLAN</v>
          </cell>
          <cell r="F3037">
            <v>0</v>
          </cell>
          <cell r="G3037"/>
        </row>
        <row r="3038">
          <cell r="A3038" t="str">
            <v>611E99582</v>
          </cell>
          <cell r="C3038" t="str">
            <v>EACH</v>
          </cell>
          <cell r="D3038" t="str">
            <v>MANHOLE, NO. 3 WITH 90" BASE I.D. AND 8" WEIR</v>
          </cell>
          <cell r="F3038">
            <v>0</v>
          </cell>
          <cell r="G3038"/>
        </row>
        <row r="3039">
          <cell r="A3039" t="str">
            <v>611E99583</v>
          </cell>
          <cell r="C3039" t="str">
            <v>EACH</v>
          </cell>
          <cell r="D3039" t="str">
            <v>MANHOLE, NO. 3 WITH 90" BASE I.D. AND 8" WEIR, AS PER PLAN</v>
          </cell>
          <cell r="F3039">
            <v>0</v>
          </cell>
          <cell r="G3039"/>
        </row>
        <row r="3040">
          <cell r="A3040" t="str">
            <v>611E99584</v>
          </cell>
          <cell r="C3040" t="str">
            <v>EACH</v>
          </cell>
          <cell r="D3040" t="str">
            <v>MANHOLE, NO. 3 WITH 96" BASE I.D. AND 9" WEIR</v>
          </cell>
          <cell r="F3040">
            <v>0</v>
          </cell>
          <cell r="G3040"/>
        </row>
        <row r="3041">
          <cell r="A3041" t="str">
            <v>611E99586</v>
          </cell>
          <cell r="C3041" t="str">
            <v>EACH</v>
          </cell>
          <cell r="D3041" t="str">
            <v>MANHOLE, NO. 3 WITH 108" BASE I.D. AND 12" WEIR</v>
          </cell>
          <cell r="F3041">
            <v>0</v>
          </cell>
          <cell r="G3041"/>
        </row>
        <row r="3042">
          <cell r="A3042" t="str">
            <v>611E99600</v>
          </cell>
          <cell r="C3042" t="str">
            <v>EACH</v>
          </cell>
          <cell r="D3042" t="str">
            <v>MANHOLE, NO. 4</v>
          </cell>
          <cell r="F3042">
            <v>0</v>
          </cell>
          <cell r="G3042"/>
        </row>
        <row r="3043">
          <cell r="A3043" t="str">
            <v>611E99601</v>
          </cell>
          <cell r="C3043" t="str">
            <v>EACH</v>
          </cell>
          <cell r="D3043" t="str">
            <v>MANHOLE, NO. 4, AS PER PLAN</v>
          </cell>
          <cell r="F3043">
            <v>0</v>
          </cell>
          <cell r="G3043"/>
        </row>
        <row r="3044">
          <cell r="A3044" t="str">
            <v>611E99620</v>
          </cell>
          <cell r="C3044" t="str">
            <v>EACH</v>
          </cell>
          <cell r="D3044" t="str">
            <v>MANHOLE, NO. 5</v>
          </cell>
          <cell r="F3044">
            <v>0</v>
          </cell>
          <cell r="G3044"/>
        </row>
        <row r="3045">
          <cell r="A3045" t="str">
            <v>611E99621</v>
          </cell>
          <cell r="C3045" t="str">
            <v>EACH</v>
          </cell>
          <cell r="D3045" t="str">
            <v>MANHOLE, NO. 5, AS PER PLAN</v>
          </cell>
          <cell r="F3045">
            <v>0</v>
          </cell>
          <cell r="G3045"/>
        </row>
        <row r="3046">
          <cell r="A3046" t="str">
            <v>611E99640</v>
          </cell>
          <cell r="C3046" t="str">
            <v>EACH</v>
          </cell>
          <cell r="D3046" t="str">
            <v>MANHOLE FRAME</v>
          </cell>
          <cell r="F3046">
            <v>0</v>
          </cell>
          <cell r="G3046"/>
        </row>
        <row r="3047">
          <cell r="A3047" t="str">
            <v>611E99641</v>
          </cell>
          <cell r="C3047" t="str">
            <v>EACH</v>
          </cell>
          <cell r="D3047" t="str">
            <v>MANHOLE FRAME, AS PER PLAN</v>
          </cell>
          <cell r="F3047">
            <v>0</v>
          </cell>
          <cell r="G3047"/>
        </row>
        <row r="3048">
          <cell r="A3048" t="str">
            <v>611E99644</v>
          </cell>
          <cell r="C3048" t="str">
            <v>EACH</v>
          </cell>
          <cell r="D3048" t="str">
            <v>MANHOLE COVER</v>
          </cell>
          <cell r="F3048">
            <v>0</v>
          </cell>
          <cell r="G3048"/>
        </row>
        <row r="3049">
          <cell r="A3049" t="str">
            <v>611E99645</v>
          </cell>
          <cell r="C3049" t="str">
            <v>EACH</v>
          </cell>
          <cell r="D3049" t="str">
            <v>MANHOLE COVER, AS PER PLAN</v>
          </cell>
          <cell r="F3049">
            <v>0</v>
          </cell>
          <cell r="G3049"/>
        </row>
        <row r="3050">
          <cell r="A3050" t="str">
            <v>611E99650</v>
          </cell>
          <cell r="C3050" t="str">
            <v>EACH</v>
          </cell>
          <cell r="D3050" t="str">
            <v>MANHOLE FRAME AND COVER</v>
          </cell>
          <cell r="F3050">
            <v>0</v>
          </cell>
          <cell r="G3050"/>
        </row>
        <row r="3051">
          <cell r="A3051" t="str">
            <v>611E99651</v>
          </cell>
          <cell r="C3051" t="str">
            <v>EACH</v>
          </cell>
          <cell r="D3051" t="str">
            <v>MANHOLE FRAME AND COVER, AS PER PLAN</v>
          </cell>
          <cell r="F3051">
            <v>0</v>
          </cell>
          <cell r="G3051"/>
        </row>
        <row r="3052">
          <cell r="A3052" t="str">
            <v>611E99654</v>
          </cell>
          <cell r="C3052" t="str">
            <v>EACH</v>
          </cell>
          <cell r="D3052" t="str">
            <v>MANHOLE ADJUSTED TO GRADE</v>
          </cell>
          <cell r="F3052">
            <v>0</v>
          </cell>
          <cell r="G3052"/>
        </row>
        <row r="3053">
          <cell r="A3053" t="str">
            <v>611E99655</v>
          </cell>
          <cell r="C3053" t="str">
            <v>EACH</v>
          </cell>
          <cell r="D3053" t="str">
            <v>MANHOLE ADJUSTED TO GRADE, AS PER PLAN</v>
          </cell>
          <cell r="F3053">
            <v>0</v>
          </cell>
          <cell r="G3053"/>
        </row>
        <row r="3054">
          <cell r="A3054" t="str">
            <v>611E99660</v>
          </cell>
          <cell r="C3054" t="str">
            <v>EACH</v>
          </cell>
          <cell r="D3054" t="str">
            <v>MANHOLE RECONSTRUCTED TO GRADE</v>
          </cell>
          <cell r="F3054">
            <v>0</v>
          </cell>
          <cell r="G3054"/>
        </row>
        <row r="3055">
          <cell r="A3055" t="str">
            <v>611E99661</v>
          </cell>
          <cell r="C3055" t="str">
            <v>EACH</v>
          </cell>
          <cell r="D3055" t="str">
            <v>MANHOLE RECONSTRUCTED TO GRADE, AS PER PLAN</v>
          </cell>
          <cell r="F3055">
            <v>0</v>
          </cell>
          <cell r="G3055"/>
        </row>
        <row r="3056">
          <cell r="A3056" t="str">
            <v>611E99690</v>
          </cell>
          <cell r="C3056" t="str">
            <v>EACH</v>
          </cell>
          <cell r="D3056" t="str">
            <v>MANHOLE, MISC.:</v>
          </cell>
          <cell r="F3056">
            <v>1</v>
          </cell>
          <cell r="G3056">
            <v>1</v>
          </cell>
        </row>
        <row r="3057">
          <cell r="A3057" t="str">
            <v>611E99700</v>
          </cell>
          <cell r="B3057" t="str">
            <v>Y</v>
          </cell>
          <cell r="C3057" t="str">
            <v>EACH</v>
          </cell>
          <cell r="D3057" t="str">
            <v>SPECIAL - GAS VALVE BOX ADJUSTED TO GRADE</v>
          </cell>
          <cell r="F3057">
            <v>0</v>
          </cell>
          <cell r="G3057"/>
        </row>
        <row r="3058">
          <cell r="A3058" t="str">
            <v>611E99710</v>
          </cell>
          <cell r="C3058" t="str">
            <v>EACH</v>
          </cell>
          <cell r="D3058" t="str">
            <v>PRECAST REINFORCED CONCRETE OUTLET</v>
          </cell>
          <cell r="F3058">
            <v>0</v>
          </cell>
          <cell r="G3058"/>
        </row>
        <row r="3059">
          <cell r="A3059" t="str">
            <v>611E99711</v>
          </cell>
          <cell r="C3059" t="str">
            <v>EACH</v>
          </cell>
          <cell r="D3059" t="str">
            <v>PRECAST REINFORCED CONCRETE OUTLET, AS PER PLAN</v>
          </cell>
          <cell r="F3059">
            <v>0</v>
          </cell>
          <cell r="G3059"/>
        </row>
        <row r="3060">
          <cell r="A3060" t="str">
            <v>611E99720</v>
          </cell>
          <cell r="C3060" t="str">
            <v>EACH</v>
          </cell>
          <cell r="D3060" t="str">
            <v>INSPECTION WELL</v>
          </cell>
          <cell r="F3060">
            <v>0</v>
          </cell>
          <cell r="G3060"/>
        </row>
        <row r="3061">
          <cell r="A3061" t="str">
            <v>611E99721</v>
          </cell>
          <cell r="C3061" t="str">
            <v>EACH</v>
          </cell>
          <cell r="D3061" t="str">
            <v>INSPECTION WELL, AS PER PLAN</v>
          </cell>
          <cell r="F3061">
            <v>0</v>
          </cell>
          <cell r="G3061"/>
        </row>
        <row r="3062">
          <cell r="A3062" t="str">
            <v>611E99730</v>
          </cell>
          <cell r="C3062" t="str">
            <v>EACH</v>
          </cell>
          <cell r="D3062" t="str">
            <v>JUNCTION CHAMBER</v>
          </cell>
          <cell r="F3062">
            <v>0</v>
          </cell>
          <cell r="G3062"/>
        </row>
        <row r="3063">
          <cell r="A3063" t="str">
            <v>611E99731</v>
          </cell>
          <cell r="C3063" t="str">
            <v>EACH</v>
          </cell>
          <cell r="D3063" t="str">
            <v>JUNCTION CHAMBER, AS PER PLAN</v>
          </cell>
          <cell r="F3063">
            <v>0</v>
          </cell>
          <cell r="G3063"/>
        </row>
        <row r="3064">
          <cell r="A3064" t="str">
            <v>611E99734</v>
          </cell>
          <cell r="C3064" t="str">
            <v>EACH</v>
          </cell>
          <cell r="D3064" t="str">
            <v>JUNCTION CHAMBER RECONSTRUCTED TO GRADE</v>
          </cell>
          <cell r="F3064">
            <v>0</v>
          </cell>
          <cell r="G3064"/>
        </row>
        <row r="3065">
          <cell r="A3065" t="str">
            <v>611E99740</v>
          </cell>
          <cell r="C3065" t="str">
            <v>EACH</v>
          </cell>
          <cell r="D3065" t="str">
            <v>SIPHON CHAMBER</v>
          </cell>
          <cell r="F3065">
            <v>0</v>
          </cell>
          <cell r="G3065"/>
        </row>
        <row r="3066">
          <cell r="A3066" t="str">
            <v>611E99741</v>
          </cell>
          <cell r="C3066" t="str">
            <v>EACH</v>
          </cell>
          <cell r="D3066" t="str">
            <v>SIPHON CHAMBER, AS PER PLAN</v>
          </cell>
          <cell r="F3066">
            <v>0</v>
          </cell>
          <cell r="G3066"/>
        </row>
        <row r="3067">
          <cell r="A3067" t="str">
            <v>611E99820</v>
          </cell>
          <cell r="B3067" t="str">
            <v>Y</v>
          </cell>
          <cell r="C3067" t="str">
            <v>LB</v>
          </cell>
          <cell r="D3067" t="str">
            <v>SPECIAL - MISCELLANEOUS METAL</v>
          </cell>
          <cell r="F3067">
            <v>0</v>
          </cell>
          <cell r="G3067"/>
        </row>
        <row r="3068">
          <cell r="A3068" t="str">
            <v>611E99830</v>
          </cell>
          <cell r="B3068" t="str">
            <v>Y</v>
          </cell>
          <cell r="C3068" t="str">
            <v>FT</v>
          </cell>
          <cell r="D3068" t="str">
            <v>SPECIAL - TRENCH DRAIN</v>
          </cell>
          <cell r="F3068">
            <v>0</v>
          </cell>
          <cell r="G3068"/>
        </row>
        <row r="3069">
          <cell r="A3069" t="str">
            <v>611E99850</v>
          </cell>
          <cell r="C3069" t="str">
            <v>EACH</v>
          </cell>
          <cell r="D3069" t="str">
            <v>WATER QUALITY BASIN, RETENTION</v>
          </cell>
          <cell r="F3069">
            <v>0</v>
          </cell>
          <cell r="G3069"/>
        </row>
        <row r="3070">
          <cell r="A3070" t="str">
            <v>611E99851</v>
          </cell>
          <cell r="C3070" t="str">
            <v>EACH</v>
          </cell>
          <cell r="D3070" t="str">
            <v>WATER QUALITY BASIN, RETENTION, AS PER PLAN</v>
          </cell>
          <cell r="F3070">
            <v>0</v>
          </cell>
          <cell r="G3070"/>
        </row>
        <row r="3071">
          <cell r="A3071" t="str">
            <v>611E99854</v>
          </cell>
          <cell r="C3071" t="str">
            <v>EACH</v>
          </cell>
          <cell r="D3071" t="str">
            <v>WATER QUALITY BASIN, DETENTION</v>
          </cell>
          <cell r="F3071">
            <v>0</v>
          </cell>
          <cell r="G3071"/>
        </row>
        <row r="3072">
          <cell r="A3072" t="str">
            <v>611E99855</v>
          </cell>
          <cell r="C3072" t="str">
            <v>EACH</v>
          </cell>
          <cell r="D3072" t="str">
            <v>WATER QUALITY BASIN, DETENTION, AS PER PLAN</v>
          </cell>
          <cell r="F3072">
            <v>0</v>
          </cell>
          <cell r="G3072"/>
        </row>
        <row r="3073">
          <cell r="A3073" t="str">
            <v>611E99860</v>
          </cell>
          <cell r="B3073" t="str">
            <v>Y</v>
          </cell>
          <cell r="C3073" t="str">
            <v>EACH</v>
          </cell>
          <cell r="D3073" t="str">
            <v>SPECIAL - OBSERVATION WELL</v>
          </cell>
          <cell r="F3073">
            <v>0</v>
          </cell>
          <cell r="G3073"/>
        </row>
        <row r="3074">
          <cell r="A3074" t="str">
            <v>611E99900</v>
          </cell>
          <cell r="C3074" t="str">
            <v>EACH</v>
          </cell>
          <cell r="D3074" t="str">
            <v>DRAINAGE STRUCTURE, MISC.:</v>
          </cell>
          <cell r="F3074">
            <v>1</v>
          </cell>
          <cell r="G3074">
            <v>1</v>
          </cell>
        </row>
        <row r="3075">
          <cell r="A3075" t="str">
            <v>611E99910</v>
          </cell>
          <cell r="C3075" t="str">
            <v>FT</v>
          </cell>
          <cell r="D3075" t="str">
            <v>DRAINAGE STRUCTURE, MISC.:</v>
          </cell>
          <cell r="F3075">
            <v>1</v>
          </cell>
          <cell r="G3075">
            <v>1</v>
          </cell>
        </row>
        <row r="3076">
          <cell r="A3076" t="str">
            <v>611E99920</v>
          </cell>
          <cell r="C3076" t="str">
            <v>LS</v>
          </cell>
          <cell r="D3076" t="str">
            <v>DRAINAGE STRUCTURE, MISC.:</v>
          </cell>
          <cell r="F3076">
            <v>1</v>
          </cell>
          <cell r="G3076">
            <v>1</v>
          </cell>
        </row>
        <row r="3077">
          <cell r="A3077" t="str">
            <v>611E99930</v>
          </cell>
          <cell r="B3077" t="str">
            <v>Y</v>
          </cell>
          <cell r="C3077" t="str">
            <v>EACH</v>
          </cell>
          <cell r="D3077" t="str">
            <v>SPECIAL - BACKFLOW PREVENTER</v>
          </cell>
          <cell r="F3077">
            <v>1</v>
          </cell>
          <cell r="G3077" t="str">
            <v>ADD SUPPLEMENTAL DESCRIPTION</v>
          </cell>
        </row>
        <row r="3078">
          <cell r="A3078" t="str">
            <v>613E41200</v>
          </cell>
          <cell r="C3078" t="str">
            <v>CY</v>
          </cell>
          <cell r="D3078" t="str">
            <v>LOW STRENGTH MORTAR BACKFILL</v>
          </cell>
          <cell r="F3078">
            <v>0</v>
          </cell>
          <cell r="G3078"/>
        </row>
        <row r="3079">
          <cell r="A3079" t="str">
            <v>613E41201</v>
          </cell>
          <cell r="C3079" t="str">
            <v>CY</v>
          </cell>
          <cell r="D3079" t="str">
            <v>LOW STRENGTH MORTAR BACKFILL, AS PER PLAN</v>
          </cell>
          <cell r="F3079">
            <v>0</v>
          </cell>
          <cell r="G3079"/>
        </row>
        <row r="3080">
          <cell r="A3080" t="str">
            <v>613E41250</v>
          </cell>
          <cell r="C3080" t="str">
            <v>CY</v>
          </cell>
          <cell r="D3080" t="str">
            <v>LOW STRENGTH MORTAR BACKFILL (TYPE 1)</v>
          </cell>
          <cell r="F3080">
            <v>0</v>
          </cell>
          <cell r="G3080"/>
        </row>
        <row r="3081">
          <cell r="A3081" t="str">
            <v>613E41251</v>
          </cell>
          <cell r="C3081" t="str">
            <v>CY</v>
          </cell>
          <cell r="D3081" t="str">
            <v>LOW STRENGTH MORTAR BACKFILL (TYPE 1), AS PER PLAN</v>
          </cell>
          <cell r="F3081">
            <v>0</v>
          </cell>
          <cell r="G3081"/>
        </row>
        <row r="3082">
          <cell r="A3082" t="str">
            <v>613E41300</v>
          </cell>
          <cell r="C3082" t="str">
            <v>CY</v>
          </cell>
          <cell r="D3082" t="str">
            <v>LOW STRENGTH MORTAR BACKFILL (TYPE 2)</v>
          </cell>
          <cell r="F3082">
            <v>0</v>
          </cell>
          <cell r="G3082"/>
        </row>
        <row r="3083">
          <cell r="A3083" t="str">
            <v>613E41301</v>
          </cell>
          <cell r="C3083" t="str">
            <v>CY</v>
          </cell>
          <cell r="D3083" t="str">
            <v>LOW STRENGTH MORTAR BACKFILL (TYPE 2), AS PER PLAN</v>
          </cell>
          <cell r="F3083">
            <v>0</v>
          </cell>
          <cell r="G3083"/>
        </row>
        <row r="3084">
          <cell r="A3084" t="str">
            <v>613E41350</v>
          </cell>
          <cell r="C3084" t="str">
            <v>CY</v>
          </cell>
          <cell r="D3084" t="str">
            <v>LOW STRENGTH MORTAR BACKFILL (TYPE 3)</v>
          </cell>
          <cell r="F3084">
            <v>0</v>
          </cell>
          <cell r="G3084"/>
        </row>
        <row r="3085">
          <cell r="A3085" t="str">
            <v>613E41351</v>
          </cell>
          <cell r="C3085" t="str">
            <v>CY</v>
          </cell>
          <cell r="D3085" t="str">
            <v>LOW STRENGTH MORTAR BACKFILL (TYPE 3), AS PER PLAN</v>
          </cell>
          <cell r="F3085">
            <v>0</v>
          </cell>
          <cell r="G3085"/>
        </row>
        <row r="3086">
          <cell r="A3086" t="str">
            <v>613E41360</v>
          </cell>
          <cell r="C3086" t="str">
            <v>LS</v>
          </cell>
          <cell r="D3086" t="str">
            <v>LOW STRENGTH MORTAR BACKFILL</v>
          </cell>
          <cell r="F3086">
            <v>0</v>
          </cell>
          <cell r="G3086"/>
        </row>
        <row r="3087">
          <cell r="A3087" t="str">
            <v>614E11000</v>
          </cell>
          <cell r="C3087" t="str">
            <v>LS</v>
          </cell>
          <cell r="D3087" t="str">
            <v>MAINTAINING TRAFFIC</v>
          </cell>
          <cell r="F3087">
            <v>0</v>
          </cell>
          <cell r="G3087"/>
        </row>
        <row r="3088">
          <cell r="A3088" t="str">
            <v>614E11001</v>
          </cell>
          <cell r="C3088" t="str">
            <v>LS</v>
          </cell>
          <cell r="D3088" t="str">
            <v>MAINTAINING TRAFFIC, AS PER PLAN</v>
          </cell>
          <cell r="F3088">
            <v>0</v>
          </cell>
          <cell r="G3088"/>
        </row>
        <row r="3089">
          <cell r="A3089" t="str">
            <v>614E11110</v>
          </cell>
          <cell r="C3089" t="str">
            <v>HOUR</v>
          </cell>
          <cell r="D3089" t="str">
            <v>LAW ENFORCEMENT OFFICER WITH PATROL CAR FOR ASSISTANCE</v>
          </cell>
          <cell r="F3089">
            <v>0</v>
          </cell>
          <cell r="G3089"/>
        </row>
        <row r="3090">
          <cell r="A3090" t="str">
            <v>614E11111</v>
          </cell>
          <cell r="C3090" t="str">
            <v>HOUR</v>
          </cell>
          <cell r="D3090" t="str">
            <v>LAW ENFORCEMENT OFFICER WITH PATROL CAR FOR ASSISTANCE, AS PER PLAN</v>
          </cell>
          <cell r="F3090">
            <v>0</v>
          </cell>
          <cell r="G3090"/>
        </row>
        <row r="3091">
          <cell r="A3091" t="str">
            <v>614E11130</v>
          </cell>
          <cell r="C3091" t="str">
            <v>HOUR</v>
          </cell>
          <cell r="D3091" t="str">
            <v>LAW ENFORCEMENT OFFICER FOR ASSISTANCE</v>
          </cell>
          <cell r="F3091">
            <v>0</v>
          </cell>
          <cell r="G3091"/>
        </row>
        <row r="3092">
          <cell r="A3092" t="str">
            <v>614E11300</v>
          </cell>
          <cell r="B3092" t="str">
            <v>Y</v>
          </cell>
          <cell r="C3092" t="str">
            <v>EACH</v>
          </cell>
          <cell r="D3092" t="str">
            <v>SPECIAL - WORK ZONE TRAFFIC SIGNAL</v>
          </cell>
          <cell r="F3092">
            <v>0</v>
          </cell>
          <cell r="G3092"/>
        </row>
        <row r="3093">
          <cell r="A3093" t="str">
            <v>614E11630</v>
          </cell>
          <cell r="C3093" t="str">
            <v>FT</v>
          </cell>
          <cell r="D3093" t="str">
            <v>INCREASED BARRIER DELINEATION</v>
          </cell>
          <cell r="F3093">
            <v>0</v>
          </cell>
          <cell r="G3093"/>
        </row>
        <row r="3094">
          <cell r="A3094" t="str">
            <v>614E11631</v>
          </cell>
          <cell r="C3094" t="str">
            <v>FT</v>
          </cell>
          <cell r="D3094" t="str">
            <v>INCREASED BARRIER DELINEATION, AS PER PLAN</v>
          </cell>
          <cell r="F3094">
            <v>0</v>
          </cell>
          <cell r="G3094"/>
        </row>
        <row r="3095">
          <cell r="A3095" t="str">
            <v>614E12100</v>
          </cell>
          <cell r="B3095" t="str">
            <v>Y</v>
          </cell>
          <cell r="C3095" t="str">
            <v>FT</v>
          </cell>
          <cell r="D3095" t="str">
            <v>SPECIAL - ASPHALT CURB DIVIDER WITH DELINEATION</v>
          </cell>
          <cell r="F3095">
            <v>0</v>
          </cell>
          <cell r="G3095"/>
        </row>
        <row r="3096">
          <cell r="A3096" t="str">
            <v>614E12200</v>
          </cell>
          <cell r="B3096" t="str">
            <v>Y</v>
          </cell>
          <cell r="C3096" t="str">
            <v>FT</v>
          </cell>
          <cell r="D3096" t="str">
            <v>SPECIAL - WORK ZONE GUARDRAIL</v>
          </cell>
          <cell r="F3096">
            <v>0</v>
          </cell>
          <cell r="G3096"/>
        </row>
        <row r="3097">
          <cell r="A3097" t="str">
            <v>614E12300</v>
          </cell>
          <cell r="B3097" t="str">
            <v>Y</v>
          </cell>
          <cell r="C3097" t="str">
            <v>FT</v>
          </cell>
          <cell r="D3097" t="str">
            <v>SPECIAL - WORK ZONE GUARDRAIL ON BRIDGE</v>
          </cell>
          <cell r="F3097">
            <v>0</v>
          </cell>
          <cell r="G3097"/>
        </row>
        <row r="3098">
          <cell r="A3098" t="str">
            <v>614E12360</v>
          </cell>
          <cell r="C3098" t="str">
            <v>EACH</v>
          </cell>
          <cell r="D3098" t="str">
            <v>WORK ZONE IMPACT ATTENUATOR (REPLACEMENT)</v>
          </cell>
          <cell r="F3098">
            <v>0</v>
          </cell>
          <cell r="G3098"/>
        </row>
        <row r="3099">
          <cell r="A3099" t="str">
            <v>614E12370</v>
          </cell>
          <cell r="C3099" t="str">
            <v>EACH</v>
          </cell>
          <cell r="D3099" t="str">
            <v>REMOVE AND REPLACE IMPACT ATTENUATOR</v>
          </cell>
          <cell r="F3099">
            <v>0</v>
          </cell>
          <cell r="G3099" t="str">
            <v>TEMPORARY ONLY</v>
          </cell>
        </row>
        <row r="3100">
          <cell r="A3100" t="str">
            <v>614E12380</v>
          </cell>
          <cell r="C3100" t="str">
            <v>EACH</v>
          </cell>
          <cell r="D3100" t="str">
            <v>WORK ZONE IMPACT ATTENUATOR, 24" WIDE HAZARDS, (UNIDIRECTIONAL)</v>
          </cell>
          <cell r="F3100">
            <v>0</v>
          </cell>
          <cell r="G3100"/>
        </row>
        <row r="3101">
          <cell r="A3101" t="str">
            <v>614E12381</v>
          </cell>
          <cell r="C3101" t="str">
            <v>EACH</v>
          </cell>
          <cell r="D3101" t="str">
            <v>WORK ZONE IMPACT ATTENUATOR, 24" WIDE HAZARDS, (UNIDIRECTIONAL), AS PER PLAN</v>
          </cell>
          <cell r="F3101">
            <v>0</v>
          </cell>
          <cell r="G3101"/>
        </row>
        <row r="3102">
          <cell r="A3102" t="str">
            <v>614E12384</v>
          </cell>
          <cell r="C3102" t="str">
            <v>EACH</v>
          </cell>
          <cell r="D3102" t="str">
            <v>WORK ZONE IMPACT ATTENUATOR, 24" WIDE HAZARDS, (BIDIRECTIONAL)</v>
          </cell>
          <cell r="F3102">
            <v>0</v>
          </cell>
          <cell r="G3102"/>
        </row>
        <row r="3103">
          <cell r="A3103" t="str">
            <v>614E12385</v>
          </cell>
          <cell r="C3103" t="str">
            <v>EACH</v>
          </cell>
          <cell r="D3103" t="str">
            <v>WORK ZONE IMPACT ATTENUATOR, 24" WIDE HAZARDS, (BIDIRECTIONAL), AS PER PLAN</v>
          </cell>
          <cell r="F3103">
            <v>0</v>
          </cell>
          <cell r="G3103"/>
        </row>
        <row r="3104">
          <cell r="A3104" t="str">
            <v>614E12390</v>
          </cell>
          <cell r="C3104" t="str">
            <v>EACH</v>
          </cell>
          <cell r="D3104" t="str">
            <v>WORK ZONE IMPACT ATTENUATOR, OVER 24” AND LESS THAN 36” WIDE HAZARDS, (UNIDIRECTIONAL)</v>
          </cell>
          <cell r="F3104">
            <v>0</v>
          </cell>
          <cell r="G3104"/>
        </row>
        <row r="3105">
          <cell r="A3105" t="str">
            <v>614E12391</v>
          </cell>
          <cell r="C3105" t="str">
            <v>EACH</v>
          </cell>
          <cell r="D3105" t="str">
            <v>WORK ZONE IMPACT ATTENUATOR, OVER 24” AND LESS THAN 36” WIDE HAZARDS, (UNIDIRECTIONAL), AS PER PLAN</v>
          </cell>
          <cell r="F3105">
            <v>0</v>
          </cell>
          <cell r="G3105"/>
        </row>
        <row r="3106">
          <cell r="A3106" t="str">
            <v>614E12394</v>
          </cell>
          <cell r="C3106" t="str">
            <v>EACH</v>
          </cell>
          <cell r="D3106" t="str">
            <v>WORK ZONE IMPACT ATTENUATOR, OVER 24” AND LESS THAN 36” WIDE HAZARDS, (BIDIRECTIONAL)</v>
          </cell>
          <cell r="F3106">
            <v>0</v>
          </cell>
          <cell r="G3106"/>
        </row>
        <row r="3107">
          <cell r="A3107" t="str">
            <v>614E12395</v>
          </cell>
          <cell r="C3107" t="str">
            <v>EACH</v>
          </cell>
          <cell r="D3107" t="str">
            <v>WORK ZONE IMPACT ATTENUATOR, OVER 24” AND LESS THAN 36” WIDE HAZARDS, (BIDIRECTIONAL), AS PER PLAN</v>
          </cell>
          <cell r="F3107">
            <v>0</v>
          </cell>
          <cell r="G3107"/>
        </row>
        <row r="3108">
          <cell r="A3108" t="str">
            <v>614E12400</v>
          </cell>
          <cell r="C3108" t="str">
            <v>EACH</v>
          </cell>
          <cell r="D3108" t="str">
            <v>WORK ZONE IMPACT ATTENUATOR, MISC.:</v>
          </cell>
          <cell r="F3108">
            <v>1</v>
          </cell>
          <cell r="G3108">
            <v>1</v>
          </cell>
        </row>
        <row r="3109">
          <cell r="A3109" t="str">
            <v>614E12410</v>
          </cell>
          <cell r="C3109" t="str">
            <v>EACH</v>
          </cell>
          <cell r="D3109" t="str">
            <v>SPEED ZONE AHEAD SYMBOL SIGN</v>
          </cell>
          <cell r="F3109">
            <v>0</v>
          </cell>
          <cell r="G3109"/>
        </row>
        <row r="3110">
          <cell r="A3110" t="str">
            <v>614E12420</v>
          </cell>
          <cell r="C3110" t="str">
            <v>LS</v>
          </cell>
          <cell r="D3110" t="str">
            <v>DETOUR SIGNING</v>
          </cell>
          <cell r="F3110">
            <v>0</v>
          </cell>
          <cell r="G3110"/>
        </row>
        <row r="3111">
          <cell r="A3111" t="str">
            <v>614E12421</v>
          </cell>
          <cell r="C3111" t="str">
            <v>LS</v>
          </cell>
          <cell r="D3111" t="str">
            <v>DETOUR SIGNING, AS PER PLAN</v>
          </cell>
          <cell r="F3111">
            <v>0</v>
          </cell>
          <cell r="G3111"/>
        </row>
        <row r="3112">
          <cell r="A3112" t="str">
            <v>614E12424</v>
          </cell>
          <cell r="C3112" t="str">
            <v>FT</v>
          </cell>
          <cell r="D3112" t="str">
            <v>WATER-FILLED LONGITUDINAL BARRIER NCHRP 350 TL-2</v>
          </cell>
          <cell r="F3112">
            <v>0</v>
          </cell>
          <cell r="G3112"/>
        </row>
        <row r="3113">
          <cell r="A3113" t="str">
            <v>614E12425</v>
          </cell>
          <cell r="C3113" t="str">
            <v>FT</v>
          </cell>
          <cell r="D3113" t="str">
            <v>WATER-FILLED LONGITUDINAL BARRIER NCHRP 350 TL-2, AS PER PLAN</v>
          </cell>
          <cell r="F3113">
            <v>0</v>
          </cell>
          <cell r="G3113"/>
        </row>
        <row r="3114">
          <cell r="A3114" t="str">
            <v>614E12426</v>
          </cell>
          <cell r="C3114" t="str">
            <v>FT</v>
          </cell>
          <cell r="D3114" t="str">
            <v>WATER-FILLED LONGITUDINAL BARRIER NCHRP 350 TL-3</v>
          </cell>
          <cell r="F3114">
            <v>0</v>
          </cell>
          <cell r="G3114"/>
        </row>
        <row r="3115">
          <cell r="A3115" t="str">
            <v>614E12440</v>
          </cell>
          <cell r="C3115" t="str">
            <v>EACH</v>
          </cell>
          <cell r="D3115" t="str">
            <v>WORK ZONE SIGN SUPPORT</v>
          </cell>
          <cell r="F3115">
            <v>0</v>
          </cell>
          <cell r="G3115" t="str">
            <v>CHECK UNIT OF MEASURE</v>
          </cell>
        </row>
        <row r="3116">
          <cell r="A3116" t="str">
            <v>614E12444</v>
          </cell>
          <cell r="C3116" t="str">
            <v>FT</v>
          </cell>
          <cell r="D3116" t="str">
            <v>WORK ZONE SIGN SUPPORT</v>
          </cell>
          <cell r="F3116">
            <v>0</v>
          </cell>
          <cell r="G3116" t="str">
            <v>CHECK UNIT OF MEASURE</v>
          </cell>
        </row>
        <row r="3117">
          <cell r="A3117" t="str">
            <v>614E12460</v>
          </cell>
          <cell r="C3117" t="str">
            <v>EACH</v>
          </cell>
          <cell r="D3117" t="str">
            <v>WORK ZONE MARKING SIGN</v>
          </cell>
          <cell r="F3117">
            <v>0</v>
          </cell>
          <cell r="G3117"/>
        </row>
        <row r="3118">
          <cell r="A3118" t="str">
            <v>614E12461</v>
          </cell>
          <cell r="C3118" t="str">
            <v>EACH</v>
          </cell>
          <cell r="D3118" t="str">
            <v>WORK ZONE MARKING SIGN, AS PER PLAN</v>
          </cell>
          <cell r="F3118">
            <v>0</v>
          </cell>
          <cell r="G3118"/>
        </row>
        <row r="3119">
          <cell r="A3119" t="str">
            <v>614E12470</v>
          </cell>
          <cell r="C3119" t="str">
            <v>EACH</v>
          </cell>
          <cell r="D3119" t="str">
            <v>WORK ZONE SPEED LIMIT SIGN</v>
          </cell>
          <cell r="F3119">
            <v>0</v>
          </cell>
          <cell r="G3119"/>
        </row>
        <row r="3120">
          <cell r="A3120" t="str">
            <v>614E12471</v>
          </cell>
          <cell r="C3120" t="str">
            <v>EACH</v>
          </cell>
          <cell r="D3120" t="str">
            <v>WORK ZONE SPEED LIMIT SIGN, AS PER PLAN</v>
          </cell>
          <cell r="F3120">
            <v>0</v>
          </cell>
          <cell r="G3120"/>
        </row>
        <row r="3121">
          <cell r="A3121" t="str">
            <v>614E12484</v>
          </cell>
          <cell r="C3121" t="str">
            <v>EACH</v>
          </cell>
          <cell r="D3121" t="str">
            <v>WORK ZONE INCREASED PENALTIES SIGN</v>
          </cell>
          <cell r="F3121">
            <v>0</v>
          </cell>
          <cell r="G3121"/>
        </row>
        <row r="3122">
          <cell r="A3122" t="str">
            <v>614E12485</v>
          </cell>
          <cell r="C3122" t="str">
            <v>EACH</v>
          </cell>
          <cell r="D3122" t="str">
            <v>WORK ZONE INCREASED PENALTIES SIGN, AS PER PLAN</v>
          </cell>
          <cell r="F3122">
            <v>0</v>
          </cell>
          <cell r="G3122"/>
        </row>
        <row r="3123">
          <cell r="A3123" t="str">
            <v>614E12490</v>
          </cell>
          <cell r="C3123" t="str">
            <v>EACH</v>
          </cell>
          <cell r="D3123" t="str">
            <v>RESUME LEGAL SPEED SIGN</v>
          </cell>
          <cell r="F3123">
            <v>0</v>
          </cell>
          <cell r="G3123"/>
        </row>
        <row r="3124">
          <cell r="A3124" t="str">
            <v>614E12500</v>
          </cell>
          <cell r="C3124" t="str">
            <v>EACH</v>
          </cell>
          <cell r="D3124" t="str">
            <v>REPLACEMENT SIGN</v>
          </cell>
          <cell r="F3124">
            <v>0</v>
          </cell>
          <cell r="G3124"/>
        </row>
        <row r="3125">
          <cell r="A3125" t="str">
            <v>614E12600</v>
          </cell>
          <cell r="C3125" t="str">
            <v>EACH</v>
          </cell>
          <cell r="D3125" t="str">
            <v>REPLACEMENT DRUM</v>
          </cell>
          <cell r="F3125">
            <v>0</v>
          </cell>
          <cell r="G3125"/>
        </row>
        <row r="3126">
          <cell r="A3126" t="str">
            <v>614E12610</v>
          </cell>
          <cell r="B3126" t="str">
            <v>Y</v>
          </cell>
          <cell r="C3126" t="str">
            <v>EACH</v>
          </cell>
          <cell r="D3126" t="str">
            <v>SPECIAL - TYPE B FLASHING WARNING LIGHT</v>
          </cell>
          <cell r="F3126">
            <v>0</v>
          </cell>
          <cell r="G3126"/>
        </row>
        <row r="3127">
          <cell r="A3127" t="str">
            <v>614E12730</v>
          </cell>
          <cell r="B3127" t="str">
            <v>Y</v>
          </cell>
          <cell r="C3127" t="str">
            <v>EACH</v>
          </cell>
          <cell r="D3127" t="str">
            <v>SPECIAL - REBOUNDABLE TUBULAR PYLON</v>
          </cell>
          <cell r="F3127">
            <v>0</v>
          </cell>
          <cell r="G3127"/>
        </row>
        <row r="3128">
          <cell r="A3128" t="str">
            <v>614E12740</v>
          </cell>
          <cell r="C3128" t="str">
            <v>EACH</v>
          </cell>
          <cell r="D3128" t="str">
            <v>WORK ZONE LIGHTING SYSTEM</v>
          </cell>
          <cell r="F3128">
            <v>0</v>
          </cell>
          <cell r="G3128"/>
        </row>
        <row r="3129">
          <cell r="A3129" t="str">
            <v>614E12741</v>
          </cell>
          <cell r="C3129" t="str">
            <v>EACH</v>
          </cell>
          <cell r="D3129" t="str">
            <v>WORK ZONE LIGHTING SYSTEM, AS PER PLAN</v>
          </cell>
          <cell r="F3129">
            <v>0</v>
          </cell>
          <cell r="G3129"/>
        </row>
        <row r="3130">
          <cell r="A3130" t="str">
            <v>614E12756</v>
          </cell>
          <cell r="C3130" t="str">
            <v>EACH</v>
          </cell>
          <cell r="D3130" t="str">
            <v>WORK ZONE CROSSOVER LIGHTING SYSTEM</v>
          </cell>
          <cell r="F3130">
            <v>0</v>
          </cell>
          <cell r="G3130"/>
        </row>
        <row r="3131">
          <cell r="A3131" t="str">
            <v>614E12757</v>
          </cell>
          <cell r="C3131" t="str">
            <v>EACH</v>
          </cell>
          <cell r="D3131" t="str">
            <v>WORK ZONE CROSSOVER LIGHTING SYSTEM, AS PER PLAN</v>
          </cell>
          <cell r="F3131">
            <v>0</v>
          </cell>
          <cell r="G3131"/>
        </row>
        <row r="3132">
          <cell r="A3132" t="str">
            <v>614E12760</v>
          </cell>
          <cell r="B3132" t="str">
            <v>Y</v>
          </cell>
          <cell r="C3132" t="str">
            <v>EACH</v>
          </cell>
          <cell r="D3132" t="str">
            <v>SPECIAL - FLASHING ARROW PANEL</v>
          </cell>
          <cell r="F3132">
            <v>0</v>
          </cell>
          <cell r="G3132"/>
        </row>
        <row r="3133">
          <cell r="A3133" t="str">
            <v>614E12800</v>
          </cell>
          <cell r="C3133" t="str">
            <v>EACH</v>
          </cell>
          <cell r="D3133" t="str">
            <v>WORK ZONE RAISED PAVEMENT MARKER</v>
          </cell>
          <cell r="F3133">
            <v>0</v>
          </cell>
          <cell r="G3133"/>
        </row>
        <row r="3134">
          <cell r="A3134" t="str">
            <v>614E12801</v>
          </cell>
          <cell r="C3134" t="str">
            <v>EACH</v>
          </cell>
          <cell r="D3134" t="str">
            <v>WORK ZONE RAISED PAVEMENT MARKER, AS PER PLAN</v>
          </cell>
          <cell r="F3134">
            <v>0</v>
          </cell>
          <cell r="G3134"/>
        </row>
        <row r="3135">
          <cell r="A3135" t="str">
            <v>614E13000</v>
          </cell>
          <cell r="C3135" t="str">
            <v>CY</v>
          </cell>
          <cell r="D3135" t="str">
            <v>ASPHALT CONCRETE FOR MAINTAINING TRAFFIC</v>
          </cell>
          <cell r="F3135">
            <v>0</v>
          </cell>
          <cell r="G3135"/>
        </row>
        <row r="3136">
          <cell r="A3136" t="str">
            <v>614E13001</v>
          </cell>
          <cell r="C3136" t="str">
            <v>CY</v>
          </cell>
          <cell r="D3136" t="str">
            <v>ASPHALT CONCRETE FOR MAINTAINING TRAFFIC, AS PER PLAN</v>
          </cell>
          <cell r="F3136">
            <v>0</v>
          </cell>
          <cell r="G3136"/>
        </row>
        <row r="3137">
          <cell r="A3137" t="str">
            <v>614E13310</v>
          </cell>
          <cell r="C3137" t="str">
            <v>EACH</v>
          </cell>
          <cell r="D3137" t="str">
            <v>BARRIER REFLECTOR, TYPE 1</v>
          </cell>
          <cell r="F3137">
            <v>1</v>
          </cell>
          <cell r="G3137" t="str">
            <v>SPECIFY 1WAY OR BIDIRECTIONAL</v>
          </cell>
        </row>
        <row r="3138">
          <cell r="A3138" t="str">
            <v>614E13312</v>
          </cell>
          <cell r="C3138" t="str">
            <v>EACH</v>
          </cell>
          <cell r="D3138" t="str">
            <v>BARRIER REFLECTOR, TYPE 2</v>
          </cell>
          <cell r="F3138">
            <v>1</v>
          </cell>
          <cell r="G3138" t="str">
            <v>SPECIFY 1WAY OR BIDIRECTIONAL</v>
          </cell>
        </row>
        <row r="3139">
          <cell r="A3139" t="str">
            <v>614E13314</v>
          </cell>
          <cell r="C3139" t="str">
            <v>EACH</v>
          </cell>
          <cell r="D3139" t="str">
            <v>BARRIER REFLECTOR, TYPE 3</v>
          </cell>
          <cell r="F3139">
            <v>1</v>
          </cell>
          <cell r="G3139" t="str">
            <v>SPECIFY 1WAY OR BIDIRECTIONAL</v>
          </cell>
        </row>
        <row r="3140">
          <cell r="A3140" t="str">
            <v>614E13316</v>
          </cell>
          <cell r="C3140" t="str">
            <v>EACH</v>
          </cell>
          <cell r="D3140" t="str">
            <v>BARRIER REFLECTOR, TYPE 4</v>
          </cell>
          <cell r="F3140">
            <v>1</v>
          </cell>
          <cell r="G3140" t="str">
            <v>SPECIFY 1WAY OR BIDIRECTIONAL</v>
          </cell>
        </row>
        <row r="3141">
          <cell r="A3141" t="str">
            <v>614E13318</v>
          </cell>
          <cell r="C3141" t="str">
            <v>EACH</v>
          </cell>
          <cell r="D3141" t="str">
            <v>BARRIER REFLECTOR, TYPE 5</v>
          </cell>
          <cell r="F3141">
            <v>1</v>
          </cell>
          <cell r="G3141" t="str">
            <v>SPECIFY 1WAY OR BIDIRECTIONAL</v>
          </cell>
        </row>
        <row r="3142">
          <cell r="A3142" t="str">
            <v>614E13350</v>
          </cell>
          <cell r="C3142" t="str">
            <v>EACH</v>
          </cell>
          <cell r="D3142" t="str">
            <v>OBJECT MARKER, ONE WAY</v>
          </cell>
          <cell r="F3142">
            <v>0</v>
          </cell>
          <cell r="G3142"/>
        </row>
        <row r="3143">
          <cell r="A3143" t="str">
            <v>614E13351</v>
          </cell>
          <cell r="C3143" t="str">
            <v>EACH</v>
          </cell>
          <cell r="D3143" t="str">
            <v>OBJECT MARKER, ONE WAY, AS PER PLAN</v>
          </cell>
          <cell r="F3143">
            <v>0</v>
          </cell>
          <cell r="G3143"/>
        </row>
        <row r="3144">
          <cell r="A3144" t="str">
            <v>614E13360</v>
          </cell>
          <cell r="C3144" t="str">
            <v>EACH</v>
          </cell>
          <cell r="D3144" t="str">
            <v>OBJECT MARKER, TWO WAY</v>
          </cell>
          <cell r="F3144">
            <v>0</v>
          </cell>
          <cell r="G3144"/>
        </row>
        <row r="3145">
          <cell r="A3145" t="str">
            <v>614E13361</v>
          </cell>
          <cell r="C3145" t="str">
            <v>EACH</v>
          </cell>
          <cell r="D3145" t="str">
            <v>OBJECT MARKER, TWO WAY, AS PER PLAN</v>
          </cell>
          <cell r="F3145">
            <v>0</v>
          </cell>
          <cell r="G3145"/>
        </row>
        <row r="3146">
          <cell r="A3146" t="str">
            <v>614E13400</v>
          </cell>
          <cell r="C3146" t="str">
            <v>EACH</v>
          </cell>
          <cell r="D3146" t="str">
            <v>CURB REFLECTOR</v>
          </cell>
          <cell r="F3146">
            <v>0</v>
          </cell>
          <cell r="G3146"/>
        </row>
        <row r="3147">
          <cell r="A3147" t="str">
            <v>614E13600</v>
          </cell>
          <cell r="C3147" t="str">
            <v>EACH</v>
          </cell>
          <cell r="D3147" t="str">
            <v>MAINTENANCE OF TRAFFIC, ONE LANE CLOSURE ON A TWO LANE HIGHWAY</v>
          </cell>
          <cell r="F3147">
            <v>0</v>
          </cell>
          <cell r="G3147"/>
        </row>
        <row r="3148">
          <cell r="A3148" t="str">
            <v>614E13700</v>
          </cell>
          <cell r="B3148"/>
          <cell r="C3148" t="str">
            <v>EACH</v>
          </cell>
          <cell r="D3148" t="str">
            <v>MAINTENANCE OF TRAFFIC, ONE LANE CLOSURE ON A FOUR LANE UNDIVIDED HIGHWAY</v>
          </cell>
          <cell r="F3148">
            <v>0</v>
          </cell>
          <cell r="G3148"/>
        </row>
        <row r="3149">
          <cell r="A3149" t="str">
            <v>614E13800</v>
          </cell>
          <cell r="C3149" t="str">
            <v>EACH</v>
          </cell>
          <cell r="D3149" t="str">
            <v>MAINTENANCE OF TRAFFIC, ONE LANE CLOSURE ON A 4 LANE OR GREATER DIVIDED HIGHWAY</v>
          </cell>
          <cell r="F3149">
            <v>0</v>
          </cell>
          <cell r="G3149"/>
        </row>
        <row r="3150">
          <cell r="A3150" t="str">
            <v>614E13900</v>
          </cell>
          <cell r="C3150" t="str">
            <v>EACH</v>
          </cell>
          <cell r="D3150" t="str">
            <v>MAINTENANCE OF TRAFFIC FOR SHOULDER CLOSURE</v>
          </cell>
          <cell r="F3150">
            <v>0</v>
          </cell>
          <cell r="G3150"/>
        </row>
        <row r="3151">
          <cell r="A3151" t="str">
            <v>614E15000</v>
          </cell>
          <cell r="B3151" t="str">
            <v>Y</v>
          </cell>
          <cell r="C3151" t="str">
            <v>DLR</v>
          </cell>
          <cell r="D3151" t="str">
            <v>SPECIAL - CALENDAR DAYS OF CONTRACT TIME FOR OPENING TO TRAFFIC (UNIT PRICE FIELD SHOULD REFLECT NUMBER OF DAYS BID)</v>
          </cell>
          <cell r="F3151">
            <v>0</v>
          </cell>
          <cell r="G3151" t="str">
            <v>ODOT INTERNAL USE ONLY</v>
          </cell>
        </row>
        <row r="3152">
          <cell r="A3152" t="str">
            <v>614E16000</v>
          </cell>
          <cell r="B3152" t="str">
            <v>Y</v>
          </cell>
          <cell r="C3152" t="str">
            <v>EACH</v>
          </cell>
          <cell r="D3152" t="str">
            <v>SPECIAL - TRAFFIC SAFETY COORDINATOR</v>
          </cell>
          <cell r="F3152">
            <v>0</v>
          </cell>
          <cell r="G3152"/>
        </row>
        <row r="3153">
          <cell r="A3153" t="str">
            <v>614E18000</v>
          </cell>
          <cell r="C3153" t="str">
            <v>EACH</v>
          </cell>
          <cell r="D3153" t="str">
            <v>MAINTAINING TRAFFIC, MISC.:</v>
          </cell>
          <cell r="F3153">
            <v>1</v>
          </cell>
          <cell r="G3153">
            <v>1</v>
          </cell>
        </row>
        <row r="3154">
          <cell r="A3154" t="str">
            <v>614E18002</v>
          </cell>
          <cell r="C3154" t="str">
            <v>LS</v>
          </cell>
          <cell r="D3154" t="str">
            <v>MAINTAINING TRAFFIC, MISC.:</v>
          </cell>
          <cell r="F3154">
            <v>1</v>
          </cell>
          <cell r="G3154">
            <v>1</v>
          </cell>
        </row>
        <row r="3155">
          <cell r="A3155" t="str">
            <v>614E18010</v>
          </cell>
          <cell r="C3155" t="str">
            <v>SF</v>
          </cell>
          <cell r="D3155" t="str">
            <v>MAINTAINING TRAFFIC, MISC.:</v>
          </cell>
          <cell r="F3155">
            <v>1</v>
          </cell>
          <cell r="G3155">
            <v>1</v>
          </cell>
        </row>
        <row r="3156">
          <cell r="A3156" t="str">
            <v>614E18020</v>
          </cell>
          <cell r="B3156"/>
          <cell r="C3156" t="str">
            <v>HOUR</v>
          </cell>
          <cell r="D3156" t="str">
            <v>MAINTAINING TRAFFIC, MISC.:</v>
          </cell>
          <cell r="F3156">
            <v>1</v>
          </cell>
          <cell r="G3156">
            <v>1</v>
          </cell>
        </row>
        <row r="3157">
          <cell r="A3157" t="str">
            <v>614E18030</v>
          </cell>
          <cell r="C3157" t="str">
            <v>FT</v>
          </cell>
          <cell r="D3157" t="str">
            <v>MAINTAINING TRAFFIC, MISC.:</v>
          </cell>
          <cell r="F3157">
            <v>1</v>
          </cell>
          <cell r="G3157">
            <v>1</v>
          </cell>
        </row>
        <row r="3158">
          <cell r="A3158" t="str">
            <v>614E18040</v>
          </cell>
          <cell r="B3158"/>
          <cell r="C3158" t="str">
            <v>DAY</v>
          </cell>
          <cell r="D3158" t="str">
            <v>MAINTAINING TRAFFIC, MISC.:</v>
          </cell>
          <cell r="F3158">
            <v>1</v>
          </cell>
          <cell r="G3158">
            <v>1</v>
          </cell>
        </row>
        <row r="3159">
          <cell r="A3159" t="str">
            <v>614E18050</v>
          </cell>
          <cell r="C3159" t="str">
            <v>MNTH</v>
          </cell>
          <cell r="D3159" t="str">
            <v>MAINTAINING TRAFFIC, MISC.:</v>
          </cell>
          <cell r="F3159">
            <v>1</v>
          </cell>
          <cell r="G3159">
            <v>1</v>
          </cell>
        </row>
        <row r="3160">
          <cell r="A3160" t="str">
            <v>614E18060</v>
          </cell>
          <cell r="C3160" t="str">
            <v>CY</v>
          </cell>
          <cell r="D3160" t="str">
            <v>MAINTAINING TRAFFIC, MISC.:</v>
          </cell>
          <cell r="F3160">
            <v>1</v>
          </cell>
          <cell r="G3160">
            <v>1</v>
          </cell>
        </row>
        <row r="3161">
          <cell r="A3161" t="str">
            <v>614E18600</v>
          </cell>
          <cell r="B3161"/>
          <cell r="C3161" t="str">
            <v>SNMT</v>
          </cell>
          <cell r="D3161" t="str">
            <v>PORTABLE CHANGEABLE MESSAGE SIGN</v>
          </cell>
          <cell r="F3161">
            <v>0</v>
          </cell>
          <cell r="G3161" t="str">
            <v>CHECK UNIT OF MEASURE</v>
          </cell>
        </row>
        <row r="3162">
          <cell r="A3162" t="str">
            <v>614E18601</v>
          </cell>
          <cell r="C3162" t="str">
            <v>SNMT</v>
          </cell>
          <cell r="D3162" t="str">
            <v>PORTABLE CHANGEABLE MESSAGE SIGN, AS PER PLAN</v>
          </cell>
          <cell r="F3162">
            <v>0</v>
          </cell>
          <cell r="G3162" t="str">
            <v>CHECK UNIT OF MEASURE</v>
          </cell>
        </row>
        <row r="3163">
          <cell r="A3163" t="str">
            <v>614E20000</v>
          </cell>
          <cell r="C3163" t="str">
            <v>MILE</v>
          </cell>
          <cell r="D3163" t="str">
            <v>WORK ZONE LANE LINE, CLASS I, 4"</v>
          </cell>
          <cell r="F3163">
            <v>0</v>
          </cell>
          <cell r="G3163"/>
        </row>
        <row r="3164">
          <cell r="A3164" t="str">
            <v>614E20001</v>
          </cell>
          <cell r="C3164" t="str">
            <v>MILE</v>
          </cell>
          <cell r="D3164" t="str">
            <v>WORK ZONE LANE LINE, CLASS I, 4", AS PER PLAN</v>
          </cell>
          <cell r="F3164">
            <v>0</v>
          </cell>
          <cell r="G3164"/>
        </row>
        <row r="3165">
          <cell r="A3165" t="str">
            <v>614E20010</v>
          </cell>
          <cell r="C3165" t="str">
            <v>MILE</v>
          </cell>
          <cell r="D3165" t="str">
            <v>WORK ZONE LANE LINE, CLASS I, 6"</v>
          </cell>
          <cell r="F3165">
            <v>0</v>
          </cell>
          <cell r="G3165"/>
        </row>
        <row r="3166">
          <cell r="A3166" t="str">
            <v>614E20011</v>
          </cell>
          <cell r="B3166"/>
          <cell r="C3166" t="str">
            <v>MILE</v>
          </cell>
          <cell r="D3166" t="str">
            <v>WORK ZONE LANE LINE, CLASS I, 6", AS PER PLAN</v>
          </cell>
          <cell r="F3166">
            <v>0</v>
          </cell>
          <cell r="G3166"/>
        </row>
        <row r="3167">
          <cell r="A3167" t="str">
            <v>614E20056</v>
          </cell>
          <cell r="C3167" t="str">
            <v>MILE</v>
          </cell>
          <cell r="D3167" t="str">
            <v>WORK ZONE LANE LINE, CLASS I, 6", 807 PAINT</v>
          </cell>
          <cell r="F3167">
            <v>0</v>
          </cell>
          <cell r="G3167"/>
        </row>
        <row r="3168">
          <cell r="A3168" t="str">
            <v>614E20057</v>
          </cell>
          <cell r="C3168" t="str">
            <v>MILE</v>
          </cell>
          <cell r="D3168" t="str">
            <v>WORK ZONE LANE LINE, CLASS I, 6", 807 PAINT, AS PER PLAN</v>
          </cell>
          <cell r="F3168">
            <v>0</v>
          </cell>
          <cell r="G3168"/>
        </row>
        <row r="3169">
          <cell r="A3169" t="str">
            <v>614E20100</v>
          </cell>
          <cell r="C3169" t="str">
            <v>MILE</v>
          </cell>
          <cell r="D3169" t="str">
            <v>WORK ZONE LANE LINE, CLASS I, 4", 642 PAINT</v>
          </cell>
          <cell r="F3169">
            <v>0</v>
          </cell>
          <cell r="G3169"/>
        </row>
        <row r="3170">
          <cell r="A3170" t="str">
            <v>614E20101</v>
          </cell>
          <cell r="C3170" t="str">
            <v>MILE</v>
          </cell>
          <cell r="D3170" t="str">
            <v>WORK ZONE LANE LINE, CLASS I, 4", 642 PAINT, AS PER PLAN</v>
          </cell>
          <cell r="F3170">
            <v>0</v>
          </cell>
          <cell r="G3170"/>
        </row>
        <row r="3171">
          <cell r="A3171" t="str">
            <v>614E20110</v>
          </cell>
          <cell r="C3171" t="str">
            <v>MILE</v>
          </cell>
          <cell r="D3171" t="str">
            <v>WORK ZONE LANE LINE, CLASS I, 6", 642 PAINT</v>
          </cell>
          <cell r="F3171">
            <v>0</v>
          </cell>
          <cell r="G3171"/>
        </row>
        <row r="3172">
          <cell r="A3172" t="str">
            <v>614E20111</v>
          </cell>
          <cell r="C3172" t="str">
            <v>MILE</v>
          </cell>
          <cell r="D3172" t="str">
            <v>WORK ZONE LANE LINE, CLASS I, 6", 642 PAINT, AS PER PLAN</v>
          </cell>
          <cell r="F3172">
            <v>0</v>
          </cell>
          <cell r="G3172"/>
        </row>
        <row r="3173">
          <cell r="A3173" t="str">
            <v>614E20200</v>
          </cell>
          <cell r="C3173" t="str">
            <v>MILE</v>
          </cell>
          <cell r="D3173" t="str">
            <v>WORK ZONE LANE LINE, CLASS I, 4", 740.06, TYPE I</v>
          </cell>
          <cell r="F3173">
            <v>0</v>
          </cell>
          <cell r="G3173"/>
        </row>
        <row r="3174">
          <cell r="A3174" t="str">
            <v>614E20201</v>
          </cell>
          <cell r="B3174"/>
          <cell r="C3174" t="str">
            <v>MILE</v>
          </cell>
          <cell r="D3174" t="str">
            <v>WORK ZONE LANE LINE, CLASS I, 4", 740.06, TYPE I, AS PER PLAN</v>
          </cell>
          <cell r="F3174">
            <v>0</v>
          </cell>
          <cell r="G3174"/>
        </row>
        <row r="3175">
          <cell r="A3175" t="str">
            <v>614E20210</v>
          </cell>
          <cell r="C3175" t="str">
            <v>MILE</v>
          </cell>
          <cell r="D3175" t="str">
            <v>WORK ZONE LANE LINE, CLASS I, 6", 740.06, TYPE I</v>
          </cell>
          <cell r="F3175">
            <v>0</v>
          </cell>
          <cell r="G3175"/>
        </row>
        <row r="3176">
          <cell r="A3176" t="str">
            <v>614E20211</v>
          </cell>
          <cell r="C3176" t="str">
            <v>MILE</v>
          </cell>
          <cell r="D3176" t="str">
            <v>WORK ZONE LANE LINE, CLASS I, 6", 740.06, TYPE I, AS PER PLAN</v>
          </cell>
          <cell r="F3176">
            <v>0</v>
          </cell>
          <cell r="G3176"/>
        </row>
        <row r="3177">
          <cell r="A3177" t="str">
            <v>614E20300</v>
          </cell>
          <cell r="B3177"/>
          <cell r="C3177" t="str">
            <v>MILE</v>
          </cell>
          <cell r="D3177" t="str">
            <v>WORK ZONE LANE LINE, CLASS I, 4", 740.06, TYPE II</v>
          </cell>
          <cell r="F3177">
            <v>0</v>
          </cell>
          <cell r="G3177"/>
        </row>
        <row r="3178">
          <cell r="A3178" t="str">
            <v>614E20310</v>
          </cell>
          <cell r="B3178"/>
          <cell r="C3178" t="str">
            <v>MILE</v>
          </cell>
          <cell r="D3178" t="str">
            <v>WORK ZONE LANE LINE, CLASS I, 6", 740.06, TYPE II</v>
          </cell>
          <cell r="F3178">
            <v>0</v>
          </cell>
          <cell r="G3178"/>
        </row>
        <row r="3179">
          <cell r="A3179" t="str">
            <v>614E20356</v>
          </cell>
          <cell r="C3179" t="str">
            <v>MILE</v>
          </cell>
          <cell r="D3179" t="str">
            <v>WORK ZONE LANE LINE, CLASS I, 6", 873</v>
          </cell>
          <cell r="F3179">
            <v>0</v>
          </cell>
          <cell r="G3179"/>
        </row>
        <row r="3180">
          <cell r="A3180" t="str">
            <v>614E20357</v>
          </cell>
          <cell r="C3180" t="str">
            <v>MILE</v>
          </cell>
          <cell r="D3180" t="str">
            <v>WORK ZONE LANE LINE, CLASS I, 6", 873, AS PER PLAN</v>
          </cell>
          <cell r="F3180">
            <v>0</v>
          </cell>
          <cell r="G3180"/>
        </row>
        <row r="3181">
          <cell r="A3181" t="str">
            <v>614E20360</v>
          </cell>
          <cell r="B3181"/>
          <cell r="C3181" t="str">
            <v>MILE</v>
          </cell>
          <cell r="D3181" t="str">
            <v>WORK ZONE LANE LINE, CLASS I, 4", 648</v>
          </cell>
          <cell r="F3181">
            <v>0</v>
          </cell>
          <cell r="G3181"/>
        </row>
        <row r="3182">
          <cell r="A3182" t="str">
            <v>614E20366</v>
          </cell>
          <cell r="B3182"/>
          <cell r="C3182" t="str">
            <v>MILE</v>
          </cell>
          <cell r="D3182" t="str">
            <v>WORK ZONE LANE LINE, CLASS I, 6", 648</v>
          </cell>
          <cell r="F3182">
            <v>0</v>
          </cell>
          <cell r="G3182"/>
        </row>
        <row r="3183">
          <cell r="A3183" t="str">
            <v>614E20367</v>
          </cell>
          <cell r="C3183" t="str">
            <v>MILE</v>
          </cell>
          <cell r="D3183" t="str">
            <v>WORK ZONE LANE LINE, CLASS I, 6", 648, AS PER PLAN</v>
          </cell>
          <cell r="F3183">
            <v>0</v>
          </cell>
          <cell r="G3183"/>
        </row>
        <row r="3184">
          <cell r="A3184" t="str">
            <v>614E20400</v>
          </cell>
          <cell r="C3184" t="str">
            <v>MILE</v>
          </cell>
          <cell r="D3184" t="str">
            <v>WORK ZONE LANE LINE, CLASS II, 4"</v>
          </cell>
          <cell r="F3184">
            <v>0</v>
          </cell>
          <cell r="G3184"/>
        </row>
        <row r="3185">
          <cell r="A3185" t="str">
            <v>614E20401</v>
          </cell>
          <cell r="C3185" t="str">
            <v>MILE</v>
          </cell>
          <cell r="D3185" t="str">
            <v>WORK ZONE LANE LINE, CLASS II, 4", AS PER PLAN</v>
          </cell>
          <cell r="F3185">
            <v>0</v>
          </cell>
          <cell r="G3185"/>
        </row>
        <row r="3186">
          <cell r="A3186" t="str">
            <v>614E20410</v>
          </cell>
          <cell r="B3186"/>
          <cell r="C3186" t="str">
            <v>MILE</v>
          </cell>
          <cell r="D3186" t="str">
            <v>WORK ZONE LANE LINE, CLASS II, 6"</v>
          </cell>
          <cell r="F3186">
            <v>0</v>
          </cell>
          <cell r="G3186"/>
        </row>
        <row r="3187">
          <cell r="A3187" t="str">
            <v>614E20500</v>
          </cell>
          <cell r="C3187" t="str">
            <v>MILE</v>
          </cell>
          <cell r="D3187" t="str">
            <v>WORK ZONE LANE LINE, CLASS II, 4", 642 PAINT</v>
          </cell>
          <cell r="F3187">
            <v>0</v>
          </cell>
          <cell r="G3187"/>
        </row>
        <row r="3188">
          <cell r="A3188" t="str">
            <v>614E20510</v>
          </cell>
          <cell r="C3188" t="str">
            <v>MILE</v>
          </cell>
          <cell r="D3188" t="str">
            <v>WORK ZONE LANE LINE, CLASS II, 6", 642 PAINT</v>
          </cell>
          <cell r="F3188">
            <v>0</v>
          </cell>
          <cell r="G3188"/>
        </row>
        <row r="3189">
          <cell r="A3189" t="str">
            <v>614E20550</v>
          </cell>
          <cell r="C3189" t="str">
            <v>MILE</v>
          </cell>
          <cell r="D3189" t="str">
            <v>WORK ZONE LANE LINE, CLASS III, 4", 642 PAINT</v>
          </cell>
          <cell r="F3189">
            <v>0</v>
          </cell>
          <cell r="G3189"/>
        </row>
        <row r="3190">
          <cell r="A3190" t="str">
            <v>614E20560</v>
          </cell>
          <cell r="C3190" t="str">
            <v>MILE</v>
          </cell>
          <cell r="D3190" t="str">
            <v>WORK ZONE LANE LINE, CLASS III, 6", 642 PAINT</v>
          </cell>
          <cell r="F3190">
            <v>0</v>
          </cell>
          <cell r="G3190"/>
        </row>
        <row r="3191">
          <cell r="A3191" t="str">
            <v>614E20600</v>
          </cell>
          <cell r="C3191" t="str">
            <v>MILE</v>
          </cell>
          <cell r="D3191" t="str">
            <v>WORK ZONE LANE LINE, CLASS II, 4", 740.06, TYPE I</v>
          </cell>
          <cell r="F3191">
            <v>0</v>
          </cell>
          <cell r="G3191"/>
        </row>
        <row r="3192">
          <cell r="A3192" t="str">
            <v>614E20610</v>
          </cell>
          <cell r="C3192" t="str">
            <v>MILE</v>
          </cell>
          <cell r="D3192" t="str">
            <v>WORK ZONE LANE LINE, CLASS II, 6", 740.06, TYPE I</v>
          </cell>
          <cell r="F3192">
            <v>0</v>
          </cell>
          <cell r="G3192"/>
        </row>
        <row r="3193">
          <cell r="A3193" t="str">
            <v>614E20700</v>
          </cell>
          <cell r="C3193" t="str">
            <v>MILE</v>
          </cell>
          <cell r="D3193" t="str">
            <v>WORK ZONE LANE LINE, CLASS II, 4", 740.06, TYPE II</v>
          </cell>
          <cell r="F3193">
            <v>0</v>
          </cell>
          <cell r="G3193"/>
        </row>
        <row r="3194">
          <cell r="A3194" t="str">
            <v>614E20710</v>
          </cell>
          <cell r="C3194" t="str">
            <v>MILE</v>
          </cell>
          <cell r="D3194" t="str">
            <v>WORK ZONE LANE LINE, CLASS II, 6", 740.06, TYPE II</v>
          </cell>
          <cell r="F3194">
            <v>0</v>
          </cell>
          <cell r="G3194"/>
        </row>
        <row r="3195">
          <cell r="A3195" t="str">
            <v>614E21000</v>
          </cell>
          <cell r="C3195" t="str">
            <v>MILE</v>
          </cell>
          <cell r="D3195" t="str">
            <v>WORK ZONE CENTER LINE, CLASS I</v>
          </cell>
          <cell r="F3195">
            <v>0</v>
          </cell>
          <cell r="G3195"/>
        </row>
        <row r="3196">
          <cell r="A3196" t="str">
            <v>614E21001</v>
          </cell>
          <cell r="C3196" t="str">
            <v>MILE</v>
          </cell>
          <cell r="D3196" t="str">
            <v>WORK ZONE CENTER LINE, CLASS I, AS PER PLAN</v>
          </cell>
          <cell r="F3196">
            <v>0</v>
          </cell>
          <cell r="G3196"/>
        </row>
        <row r="3197">
          <cell r="A3197" t="str">
            <v>614E21050</v>
          </cell>
          <cell r="C3197" t="str">
            <v>MILE</v>
          </cell>
          <cell r="D3197" t="str">
            <v>WORK ZONE CENTER LINE, CLASS I, 807 PAINT</v>
          </cell>
          <cell r="F3197">
            <v>0</v>
          </cell>
          <cell r="G3197"/>
        </row>
        <row r="3198">
          <cell r="A3198" t="str">
            <v>614E21051</v>
          </cell>
          <cell r="C3198" t="str">
            <v>MILE</v>
          </cell>
          <cell r="D3198" t="str">
            <v>WORK ZONE CENTER LINE, CLASS I, 807 PAINT, AS PER PLAN</v>
          </cell>
          <cell r="F3198">
            <v>0</v>
          </cell>
          <cell r="G3198"/>
        </row>
        <row r="3199">
          <cell r="A3199" t="str">
            <v>614E21100</v>
          </cell>
          <cell r="C3199" t="str">
            <v>MILE</v>
          </cell>
          <cell r="D3199" t="str">
            <v>WORK ZONE CENTER LINE, CLASS I, 642 PAINT</v>
          </cell>
          <cell r="F3199">
            <v>0</v>
          </cell>
          <cell r="G3199"/>
        </row>
        <row r="3200">
          <cell r="A3200" t="str">
            <v>614E21101</v>
          </cell>
          <cell r="C3200" t="str">
            <v>MILE</v>
          </cell>
          <cell r="D3200" t="str">
            <v>WORK ZONE CENTER LINE, CLASS I, 642 PAINT, AS PER PLAN</v>
          </cell>
          <cell r="F3200">
            <v>0</v>
          </cell>
          <cell r="G3200"/>
        </row>
        <row r="3201">
          <cell r="A3201" t="str">
            <v>614E21200</v>
          </cell>
          <cell r="C3201" t="str">
            <v>MILE</v>
          </cell>
          <cell r="D3201" t="str">
            <v>WORK ZONE CENTER LINE, CLASS I, 740.06, TYPE I</v>
          </cell>
          <cell r="F3201">
            <v>0</v>
          </cell>
          <cell r="G3201"/>
        </row>
        <row r="3202">
          <cell r="A3202" t="str">
            <v>614E21201</v>
          </cell>
          <cell r="B3202"/>
          <cell r="C3202" t="str">
            <v>MILE</v>
          </cell>
          <cell r="D3202" t="str">
            <v>WORK ZONE CENTER LINE, CLASS I, 740.06, TYPE I, AS PER PLAN</v>
          </cell>
          <cell r="F3202">
            <v>0</v>
          </cell>
          <cell r="G3202"/>
        </row>
        <row r="3203">
          <cell r="A3203" t="str">
            <v>614E21300</v>
          </cell>
          <cell r="C3203" t="str">
            <v>MILE</v>
          </cell>
          <cell r="D3203" t="str">
            <v>WORK ZONE CENTER LINE, CLASS I, 740.06, TYPE II</v>
          </cell>
          <cell r="F3203">
            <v>0</v>
          </cell>
          <cell r="G3203"/>
        </row>
        <row r="3204">
          <cell r="A3204" t="str">
            <v>614E21350</v>
          </cell>
          <cell r="C3204" t="str">
            <v>MILE</v>
          </cell>
          <cell r="D3204" t="str">
            <v>WORK ZONE CENTER LINE, CLASS I, 873</v>
          </cell>
          <cell r="F3204">
            <v>0</v>
          </cell>
          <cell r="G3204"/>
        </row>
        <row r="3205">
          <cell r="A3205" t="str">
            <v>614E21351</v>
          </cell>
          <cell r="B3205"/>
          <cell r="C3205" t="str">
            <v>MILE</v>
          </cell>
          <cell r="D3205" t="str">
            <v>WORK ZONE CENTER LINE, CLASS I, 873, AS PER PLAN</v>
          </cell>
          <cell r="F3205">
            <v>0</v>
          </cell>
          <cell r="G3205"/>
        </row>
        <row r="3206">
          <cell r="A3206" t="str">
            <v>614E21360</v>
          </cell>
          <cell r="C3206" t="str">
            <v>MILE</v>
          </cell>
          <cell r="D3206" t="str">
            <v>WORK ZONE CENTER LINE, CLASS I, 648</v>
          </cell>
          <cell r="F3206">
            <v>0</v>
          </cell>
          <cell r="G3206"/>
        </row>
        <row r="3207">
          <cell r="A3207" t="str">
            <v>614E21361</v>
          </cell>
          <cell r="C3207" t="str">
            <v>MILE</v>
          </cell>
          <cell r="D3207" t="str">
            <v>WORK ZONE CENTER LINE, CLASS I, 648, AS PER PLAN</v>
          </cell>
          <cell r="F3207">
            <v>0</v>
          </cell>
          <cell r="G3207"/>
        </row>
        <row r="3208">
          <cell r="A3208" t="str">
            <v>614E21400</v>
          </cell>
          <cell r="C3208" t="str">
            <v>MILE</v>
          </cell>
          <cell r="D3208" t="str">
            <v>WORK ZONE CENTER LINE, CLASS II</v>
          </cell>
          <cell r="F3208">
            <v>0</v>
          </cell>
          <cell r="G3208"/>
        </row>
        <row r="3209">
          <cell r="A3209" t="str">
            <v>614E21401</v>
          </cell>
          <cell r="C3209" t="str">
            <v>MILE</v>
          </cell>
          <cell r="D3209" t="str">
            <v>WORK ZONE CENTER LINE, CLASS II, AS PER PLAN</v>
          </cell>
          <cell r="F3209">
            <v>0</v>
          </cell>
          <cell r="G3209"/>
        </row>
        <row r="3210">
          <cell r="A3210" t="str">
            <v>614E21500</v>
          </cell>
          <cell r="B3210"/>
          <cell r="C3210" t="str">
            <v>MILE</v>
          </cell>
          <cell r="D3210" t="str">
            <v>WORK ZONE CENTER LINE, CLASS II, 642 PAINT</v>
          </cell>
          <cell r="F3210">
            <v>0</v>
          </cell>
          <cell r="G3210"/>
        </row>
        <row r="3211">
          <cell r="A3211" t="str">
            <v>614E21550</v>
          </cell>
          <cell r="C3211" t="str">
            <v>MILE</v>
          </cell>
          <cell r="D3211" t="str">
            <v>WORK ZONE CENTER LINE, CLASS III, 642 PAINT</v>
          </cell>
          <cell r="F3211">
            <v>0</v>
          </cell>
          <cell r="G3211"/>
        </row>
        <row r="3212">
          <cell r="A3212" t="str">
            <v>614E21600</v>
          </cell>
          <cell r="C3212" t="str">
            <v>MILE</v>
          </cell>
          <cell r="D3212" t="str">
            <v>WORK ZONE CENTER LINE, CLASS II, 740.06, TYPE I</v>
          </cell>
          <cell r="F3212">
            <v>0</v>
          </cell>
          <cell r="G3212"/>
        </row>
        <row r="3213">
          <cell r="A3213" t="str">
            <v>614E21700</v>
          </cell>
          <cell r="C3213" t="str">
            <v>MILE</v>
          </cell>
          <cell r="D3213" t="str">
            <v>WORK ZONE CENTER LINE, CLASS II, 740.06, TYPE II</v>
          </cell>
          <cell r="F3213">
            <v>0</v>
          </cell>
          <cell r="G3213"/>
        </row>
        <row r="3214">
          <cell r="A3214" t="str">
            <v>614E22000</v>
          </cell>
          <cell r="C3214" t="str">
            <v>MILE</v>
          </cell>
          <cell r="D3214" t="str">
            <v>WORK ZONE EDGE LINE, CLASS I, 4"</v>
          </cell>
          <cell r="F3214">
            <v>0</v>
          </cell>
          <cell r="G3214"/>
        </row>
        <row r="3215">
          <cell r="A3215" t="str">
            <v>614E22001</v>
          </cell>
          <cell r="C3215" t="str">
            <v>MILE</v>
          </cell>
          <cell r="D3215" t="str">
            <v>WORK ZONE EDGE LINE, CLASS I, 4", AS PER PLAN</v>
          </cell>
          <cell r="F3215">
            <v>0</v>
          </cell>
          <cell r="G3215"/>
        </row>
        <row r="3216">
          <cell r="A3216" t="str">
            <v>614E22010</v>
          </cell>
          <cell r="C3216" t="str">
            <v>MILE</v>
          </cell>
          <cell r="D3216" t="str">
            <v>WORK ZONE EDGE LINE, CLASS I, 6"</v>
          </cell>
          <cell r="F3216">
            <v>0</v>
          </cell>
          <cell r="G3216"/>
        </row>
        <row r="3217">
          <cell r="A3217" t="str">
            <v>614E22011</v>
          </cell>
          <cell r="C3217" t="str">
            <v>MILE</v>
          </cell>
          <cell r="D3217" t="str">
            <v>WORK ZONE EDGE LINE, CLASS I, 6", AS PER PLAN</v>
          </cell>
          <cell r="F3217">
            <v>0</v>
          </cell>
          <cell r="G3217"/>
        </row>
        <row r="3218">
          <cell r="A3218" t="str">
            <v>614E22056</v>
          </cell>
          <cell r="C3218" t="str">
            <v>MILE</v>
          </cell>
          <cell r="D3218" t="str">
            <v>WORK ZONE EDGE LINE, CLASS I, 6", 807 PAINT</v>
          </cell>
          <cell r="F3218">
            <v>0</v>
          </cell>
          <cell r="G3218"/>
        </row>
        <row r="3219">
          <cell r="A3219" t="str">
            <v>614E22057</v>
          </cell>
          <cell r="C3219" t="str">
            <v>MILE</v>
          </cell>
          <cell r="D3219" t="str">
            <v>WORK ZONE EDGE LINE, CLASS I, 6", 807 PAINT, AS PER PLAN</v>
          </cell>
          <cell r="F3219">
            <v>0</v>
          </cell>
          <cell r="G3219"/>
        </row>
        <row r="3220">
          <cell r="A3220" t="str">
            <v>614E22100</v>
          </cell>
          <cell r="C3220" t="str">
            <v>MILE</v>
          </cell>
          <cell r="D3220" t="str">
            <v>WORK ZONE EDGE LINE, CLASS I, 4", 642 PAINT</v>
          </cell>
          <cell r="F3220">
            <v>0</v>
          </cell>
          <cell r="G3220"/>
        </row>
        <row r="3221">
          <cell r="A3221" t="str">
            <v>614E22101</v>
          </cell>
          <cell r="C3221" t="str">
            <v>MILE</v>
          </cell>
          <cell r="D3221" t="str">
            <v>WORK ZONE EDGE LINE, CLASS I, 4", 642 PAINT, AS PER PLAN</v>
          </cell>
          <cell r="F3221">
            <v>0</v>
          </cell>
          <cell r="G3221"/>
        </row>
        <row r="3222">
          <cell r="A3222" t="str">
            <v>614E22110</v>
          </cell>
          <cell r="C3222" t="str">
            <v>MILE</v>
          </cell>
          <cell r="D3222" t="str">
            <v>WORK ZONE EDGE LINE, CLASS I, 6", 642 PAINT</v>
          </cell>
          <cell r="F3222">
            <v>0</v>
          </cell>
          <cell r="G3222"/>
        </row>
        <row r="3223">
          <cell r="A3223" t="str">
            <v>614E22111</v>
          </cell>
          <cell r="C3223" t="str">
            <v>MILE</v>
          </cell>
          <cell r="D3223" t="str">
            <v>WORK ZONE EDGE LINE, CLASS I, 6", 642 PAINT, AS PER PLAN</v>
          </cell>
          <cell r="F3223">
            <v>0</v>
          </cell>
          <cell r="G3223"/>
        </row>
        <row r="3224">
          <cell r="A3224" t="str">
            <v>614E22200</v>
          </cell>
          <cell r="C3224" t="str">
            <v>MILE</v>
          </cell>
          <cell r="D3224" t="str">
            <v>WORK ZONE EDGE LINE, CLASS I, 4", 740.06, TYPE I</v>
          </cell>
          <cell r="F3224">
            <v>0</v>
          </cell>
          <cell r="G3224"/>
        </row>
        <row r="3225">
          <cell r="A3225" t="str">
            <v>614E22201</v>
          </cell>
          <cell r="C3225" t="str">
            <v>MILE</v>
          </cell>
          <cell r="D3225" t="str">
            <v>WORK ZONE EDGE LINE, CLASS I, 4", 740.06, TYPE I, AS PER PLAN</v>
          </cell>
          <cell r="F3225">
            <v>0</v>
          </cell>
          <cell r="G3225"/>
        </row>
        <row r="3226">
          <cell r="A3226" t="str">
            <v>614E22210</v>
          </cell>
          <cell r="C3226" t="str">
            <v>MILE</v>
          </cell>
          <cell r="D3226" t="str">
            <v>WORK ZONE EDGE LINE, CLASS I, 6", 740.06, TYPE I</v>
          </cell>
          <cell r="F3226">
            <v>0</v>
          </cell>
          <cell r="G3226"/>
        </row>
        <row r="3227">
          <cell r="A3227" t="str">
            <v>614E22300</v>
          </cell>
          <cell r="C3227" t="str">
            <v>MILE</v>
          </cell>
          <cell r="D3227" t="str">
            <v>WORK ZONE EDGE LINE, CLASS I, 4", 740.06, TYPE II</v>
          </cell>
          <cell r="F3227">
            <v>0</v>
          </cell>
          <cell r="G3227"/>
        </row>
        <row r="3228">
          <cell r="A3228" t="str">
            <v>614E22308</v>
          </cell>
          <cell r="C3228" t="str">
            <v>MILE</v>
          </cell>
          <cell r="D3228" t="str">
            <v>WORK ZONE EDGE LINE, CLASS I, 6", 740.06, TYPE II</v>
          </cell>
          <cell r="F3228">
            <v>0</v>
          </cell>
          <cell r="G3228"/>
        </row>
        <row r="3229">
          <cell r="A3229" t="str">
            <v>614E22326</v>
          </cell>
          <cell r="C3229" t="str">
            <v>MILE</v>
          </cell>
          <cell r="D3229" t="str">
            <v>WORK ZONE EDGE LINE, CLASS I, 6", 873</v>
          </cell>
          <cell r="F3229">
            <v>0</v>
          </cell>
          <cell r="G3229"/>
        </row>
        <row r="3230">
          <cell r="A3230" t="str">
            <v>614E22327</v>
          </cell>
          <cell r="C3230" t="str">
            <v>MILE</v>
          </cell>
          <cell r="D3230" t="str">
            <v>WORK ZONE EDGE LINE, CLASS I, 6", 873, AS PER PLAN</v>
          </cell>
          <cell r="F3230">
            <v>0</v>
          </cell>
          <cell r="G3230"/>
        </row>
        <row r="3231">
          <cell r="A3231" t="str">
            <v>614E22330</v>
          </cell>
          <cell r="C3231" t="str">
            <v>MILE</v>
          </cell>
          <cell r="D3231" t="str">
            <v>WORK ZONE EDGE LINE, CLASS I, 4", 648</v>
          </cell>
          <cell r="F3231">
            <v>0</v>
          </cell>
          <cell r="G3231"/>
        </row>
        <row r="3232">
          <cell r="A3232" t="str">
            <v>614E22336</v>
          </cell>
          <cell r="C3232" t="str">
            <v>MILE</v>
          </cell>
          <cell r="D3232" t="str">
            <v>WORK ZONE EDGE LINE, CLASS I, 6", 648</v>
          </cell>
          <cell r="F3232">
            <v>0</v>
          </cell>
          <cell r="G3232"/>
        </row>
        <row r="3233">
          <cell r="A3233" t="str">
            <v>614E22337</v>
          </cell>
          <cell r="C3233" t="str">
            <v>MILE</v>
          </cell>
          <cell r="D3233" t="str">
            <v>WORK ZONE EDGE LINE, CLASS I, 6", 648, AS PER PLAN</v>
          </cell>
          <cell r="F3233">
            <v>0</v>
          </cell>
          <cell r="G3233"/>
        </row>
        <row r="3234">
          <cell r="A3234" t="str">
            <v>614E22350</v>
          </cell>
          <cell r="C3234" t="str">
            <v>MILE</v>
          </cell>
          <cell r="D3234" t="str">
            <v>WORK ZONE EDGE LINE, CLASS III, 4", 642 PAINT</v>
          </cell>
          <cell r="F3234">
            <v>0</v>
          </cell>
          <cell r="G3234"/>
        </row>
        <row r="3235">
          <cell r="A3235" t="str">
            <v>614E22360</v>
          </cell>
          <cell r="C3235" t="str">
            <v>MILE</v>
          </cell>
          <cell r="D3235" t="str">
            <v>WORK ZONE EDGE LINE, CLASS III, 6", 642 PAINT</v>
          </cell>
          <cell r="F3235">
            <v>0</v>
          </cell>
          <cell r="G3235"/>
        </row>
        <row r="3236">
          <cell r="A3236" t="str">
            <v>614E23000</v>
          </cell>
          <cell r="C3236" t="str">
            <v>FT</v>
          </cell>
          <cell r="D3236" t="str">
            <v>WORK ZONE CHANNELIZING LINE, CLASS I, 8"</v>
          </cell>
          <cell r="F3236">
            <v>0</v>
          </cell>
          <cell r="G3236"/>
        </row>
        <row r="3237">
          <cell r="A3237" t="str">
            <v>614E23001</v>
          </cell>
          <cell r="C3237" t="str">
            <v>FT</v>
          </cell>
          <cell r="D3237" t="str">
            <v>WORK ZONE CHANNELIZING LINE, CLASS I, 8", AS PER PLAN</v>
          </cell>
          <cell r="F3237">
            <v>0</v>
          </cell>
          <cell r="G3237"/>
        </row>
        <row r="3238">
          <cell r="A3238" t="str">
            <v>614E23010</v>
          </cell>
          <cell r="C3238" t="str">
            <v>FT</v>
          </cell>
          <cell r="D3238" t="str">
            <v>WORK ZONE CHANNELIZING LINE, CLASS I, 12"</v>
          </cell>
          <cell r="F3238">
            <v>0</v>
          </cell>
          <cell r="G3238"/>
        </row>
        <row r="3239">
          <cell r="A3239" t="str">
            <v>614E23011</v>
          </cell>
          <cell r="C3239" t="str">
            <v>FT</v>
          </cell>
          <cell r="D3239" t="str">
            <v>WORK ZONE CHANNELIZING LINE, CLASS I, 12", AS PER PLAN</v>
          </cell>
          <cell r="F3239">
            <v>0</v>
          </cell>
          <cell r="G3239"/>
        </row>
        <row r="3240">
          <cell r="A3240" t="str">
            <v>614E23100</v>
          </cell>
          <cell r="C3240" t="str">
            <v>FT</v>
          </cell>
          <cell r="D3240" t="str">
            <v>WORK ZONE CHANNELIZING LINE, CLASS I, 8", 807 PAINT</v>
          </cell>
          <cell r="F3240">
            <v>0</v>
          </cell>
          <cell r="G3240"/>
        </row>
        <row r="3241">
          <cell r="A3241" t="str">
            <v>614E23110</v>
          </cell>
          <cell r="C3241" t="str">
            <v>FT</v>
          </cell>
          <cell r="D3241" t="str">
            <v>WORK ZONE CHANNELIZING LINE, CLASS I, 12", 807 PAINT</v>
          </cell>
          <cell r="F3241">
            <v>0</v>
          </cell>
          <cell r="G3241"/>
        </row>
        <row r="3242">
          <cell r="A3242" t="str">
            <v>614E23111</v>
          </cell>
          <cell r="C3242" t="str">
            <v>FT</v>
          </cell>
          <cell r="D3242" t="str">
            <v>WORK ZONE CHANNELIZING LINE, CLASS I, 12", 807 PAINT, AS PER PLAN</v>
          </cell>
          <cell r="F3242">
            <v>0</v>
          </cell>
          <cell r="G3242"/>
        </row>
        <row r="3243">
          <cell r="A3243" t="str">
            <v>614E23130</v>
          </cell>
          <cell r="C3243" t="str">
            <v>FT</v>
          </cell>
          <cell r="D3243" t="str">
            <v>WORK ZONE CHANNELIZING LINE, CLASS I, 12", 873</v>
          </cell>
          <cell r="F3243">
            <v>0</v>
          </cell>
          <cell r="G3243"/>
        </row>
        <row r="3244">
          <cell r="A3244" t="str">
            <v>614E23140</v>
          </cell>
          <cell r="C3244" t="str">
            <v>FT</v>
          </cell>
          <cell r="D3244" t="str">
            <v>WORK ZONE CHANNELIZING LINE, CLASS I, 8", 648</v>
          </cell>
          <cell r="F3244">
            <v>0</v>
          </cell>
          <cell r="G3244"/>
        </row>
        <row r="3245">
          <cell r="A3245" t="str">
            <v>614E23150</v>
          </cell>
          <cell r="C3245" t="str">
            <v>FT</v>
          </cell>
          <cell r="D3245" t="str">
            <v>WORK ZONE CHANNELIZING LINE, CLASS I, 12", 648</v>
          </cell>
          <cell r="F3245">
            <v>0</v>
          </cell>
          <cell r="G3245"/>
        </row>
        <row r="3246">
          <cell r="A3246" t="str">
            <v>614E23151</v>
          </cell>
          <cell r="C3246" t="str">
            <v>FT</v>
          </cell>
          <cell r="D3246" t="str">
            <v>WORK ZONE CHANNELIZING LINE, CLASS I, 12", 648, AS PER PLAN</v>
          </cell>
          <cell r="F3246">
            <v>0</v>
          </cell>
          <cell r="G3246"/>
        </row>
        <row r="3247">
          <cell r="A3247" t="str">
            <v>614E23200</v>
          </cell>
          <cell r="C3247" t="str">
            <v>FT</v>
          </cell>
          <cell r="D3247" t="str">
            <v>WORK ZONE CHANNELIZING LINE, CLASS I, 8", 642 PAINT</v>
          </cell>
          <cell r="F3247">
            <v>0</v>
          </cell>
          <cell r="G3247"/>
        </row>
        <row r="3248">
          <cell r="A3248" t="str">
            <v>614E23201</v>
          </cell>
          <cell r="C3248" t="str">
            <v>FT</v>
          </cell>
          <cell r="D3248" t="str">
            <v>WORK ZONE CHANNELIZING LINE, CLASS I, 8", 642 PAINT, AS PER PLAN</v>
          </cell>
          <cell r="F3248">
            <v>0</v>
          </cell>
          <cell r="G3248"/>
        </row>
        <row r="3249">
          <cell r="A3249" t="str">
            <v>614E23210</v>
          </cell>
          <cell r="C3249" t="str">
            <v>FT</v>
          </cell>
          <cell r="D3249" t="str">
            <v>WORK ZONE CHANNELIZING LINE, CLASS I, 12", 642 PAINT</v>
          </cell>
          <cell r="F3249">
            <v>0</v>
          </cell>
          <cell r="G3249"/>
        </row>
        <row r="3250">
          <cell r="A3250" t="str">
            <v>614E23211</v>
          </cell>
          <cell r="C3250" t="str">
            <v>FT</v>
          </cell>
          <cell r="D3250" t="str">
            <v>WORK ZONE CHANNELIZING LINE, CLASS I, 12", 642 PAINT, AS PER PLAN</v>
          </cell>
          <cell r="F3250">
            <v>0</v>
          </cell>
          <cell r="G3250"/>
        </row>
        <row r="3251">
          <cell r="A3251" t="str">
            <v>614E23400</v>
          </cell>
          <cell r="C3251" t="str">
            <v>FT</v>
          </cell>
          <cell r="D3251" t="str">
            <v>WORK ZONE CHANNELIZING LINE, CLASS I, 8", 740.06, TYPE I</v>
          </cell>
          <cell r="F3251">
            <v>0</v>
          </cell>
          <cell r="G3251"/>
        </row>
        <row r="3252">
          <cell r="A3252" t="str">
            <v>614E23401</v>
          </cell>
          <cell r="C3252" t="str">
            <v>FT</v>
          </cell>
          <cell r="D3252" t="str">
            <v>WORK ZONE CHANNELIZING LINE, CLASS I, 8", 740.06, TYPE I, AS PER PLAN</v>
          </cell>
          <cell r="F3252">
            <v>0</v>
          </cell>
          <cell r="G3252"/>
        </row>
        <row r="3253">
          <cell r="A3253" t="str">
            <v>614E23410</v>
          </cell>
          <cell r="C3253" t="str">
            <v>FT</v>
          </cell>
          <cell r="D3253" t="str">
            <v>WORK ZONE CHANNELIZING LINE, CLASS I, 12", 740.06, TYPE I</v>
          </cell>
          <cell r="F3253">
            <v>0</v>
          </cell>
          <cell r="G3253"/>
        </row>
        <row r="3254">
          <cell r="A3254" t="str">
            <v>614E23600</v>
          </cell>
          <cell r="C3254" t="str">
            <v>FT</v>
          </cell>
          <cell r="D3254" t="str">
            <v>WORK ZONE CHANNELIZING LINE, CLASS I, 8", 740.06, TYPE II</v>
          </cell>
          <cell r="F3254">
            <v>0</v>
          </cell>
          <cell r="G3254"/>
        </row>
        <row r="3255">
          <cell r="A3255" t="str">
            <v>614E23610</v>
          </cell>
          <cell r="C3255" t="str">
            <v>FT</v>
          </cell>
          <cell r="D3255" t="str">
            <v>WORK ZONE CHANNELIZING LINE, CLASS I, 12", 740.06, TYPE II</v>
          </cell>
          <cell r="F3255">
            <v>0</v>
          </cell>
          <cell r="G3255"/>
        </row>
        <row r="3256">
          <cell r="A3256" t="str">
            <v>614E23650</v>
          </cell>
          <cell r="C3256" t="str">
            <v>FT</v>
          </cell>
          <cell r="D3256" t="str">
            <v>WORK ZONE CHANNELIZING LINE, CLASS II, 8"</v>
          </cell>
          <cell r="F3256">
            <v>0</v>
          </cell>
          <cell r="G3256"/>
        </row>
        <row r="3257">
          <cell r="A3257" t="str">
            <v>614E23656</v>
          </cell>
          <cell r="C3257" t="str">
            <v>FT</v>
          </cell>
          <cell r="D3257" t="str">
            <v>WORK ZONE CHANNELIZING LINE, CLASS II, 12"</v>
          </cell>
          <cell r="F3257">
            <v>0</v>
          </cell>
          <cell r="G3257"/>
        </row>
        <row r="3258">
          <cell r="A3258" t="str">
            <v>614E23660</v>
          </cell>
          <cell r="C3258" t="str">
            <v>FT</v>
          </cell>
          <cell r="D3258" t="str">
            <v>WORK ZONE CHANNELIZING LINE, CLASS II, 8", 642 PAINT</v>
          </cell>
          <cell r="F3258">
            <v>0</v>
          </cell>
          <cell r="G3258"/>
        </row>
        <row r="3259">
          <cell r="A3259" t="str">
            <v>614E23670</v>
          </cell>
          <cell r="C3259" t="str">
            <v>FT</v>
          </cell>
          <cell r="D3259" t="str">
            <v>WORK ZONE CHANNELIZING LINE, CLASS II, 12", 642 PAINT</v>
          </cell>
          <cell r="F3259">
            <v>0</v>
          </cell>
          <cell r="G3259"/>
        </row>
        <row r="3260">
          <cell r="A3260" t="str">
            <v>614E23680</v>
          </cell>
          <cell r="C3260" t="str">
            <v>FT</v>
          </cell>
          <cell r="D3260" t="str">
            <v>WORK ZONE CHANNELIZING LINE, CLASS III, 8", 642 PAINT</v>
          </cell>
          <cell r="F3260">
            <v>0</v>
          </cell>
          <cell r="G3260"/>
        </row>
        <row r="3261">
          <cell r="A3261" t="str">
            <v>614E23690</v>
          </cell>
          <cell r="C3261" t="str">
            <v>FT</v>
          </cell>
          <cell r="D3261" t="str">
            <v>WORK ZONE CHANNELIZING LINE, CLASS III, 12", 642 PAINT</v>
          </cell>
          <cell r="F3261">
            <v>0</v>
          </cell>
          <cell r="G3261"/>
        </row>
        <row r="3262">
          <cell r="A3262" t="str">
            <v>614E24000</v>
          </cell>
          <cell r="C3262" t="str">
            <v>FT</v>
          </cell>
          <cell r="D3262" t="str">
            <v>WORK ZONE DOTTED LINE, CLASS I</v>
          </cell>
          <cell r="F3262">
            <v>0</v>
          </cell>
          <cell r="G3262"/>
        </row>
        <row r="3263">
          <cell r="A3263" t="str">
            <v>614E24001</v>
          </cell>
          <cell r="C3263" t="str">
            <v>FT</v>
          </cell>
          <cell r="D3263" t="str">
            <v>WORK ZONE DOTTED LINE, CLASS I, AS PER PLAN</v>
          </cell>
          <cell r="F3263">
            <v>0</v>
          </cell>
          <cell r="G3263"/>
        </row>
        <row r="3264">
          <cell r="A3264" t="str">
            <v>614E24100</v>
          </cell>
          <cell r="C3264" t="str">
            <v>FT</v>
          </cell>
          <cell r="D3264" t="str">
            <v>WORK ZONE DOTTED LINE, CLASS I, 4", 807 PAINT</v>
          </cell>
          <cell r="F3264">
            <v>0</v>
          </cell>
          <cell r="G3264"/>
        </row>
        <row r="3265">
          <cell r="A3265" t="str">
            <v>614E24102</v>
          </cell>
          <cell r="C3265" t="str">
            <v>FT</v>
          </cell>
          <cell r="D3265" t="str">
            <v>WORK ZONE DOTTED LINE, CLASS I, 6", 807 PAINT</v>
          </cell>
          <cell r="F3265">
            <v>0</v>
          </cell>
          <cell r="G3265"/>
        </row>
        <row r="3266">
          <cell r="A3266" t="str">
            <v>614E24122</v>
          </cell>
          <cell r="C3266" t="str">
            <v>FT</v>
          </cell>
          <cell r="D3266" t="str">
            <v>WORK ZONE DOTTED LINE, CLASS I, 6", 873</v>
          </cell>
          <cell r="F3266">
            <v>0</v>
          </cell>
          <cell r="G3266"/>
        </row>
        <row r="3267">
          <cell r="A3267" t="str">
            <v>614E24140</v>
          </cell>
          <cell r="C3267" t="str">
            <v>FT</v>
          </cell>
          <cell r="D3267" t="str">
            <v>WORK ZONE DOTTED LINE, CLASS I, 4", 648</v>
          </cell>
          <cell r="F3267">
            <v>0</v>
          </cell>
          <cell r="G3267"/>
        </row>
        <row r="3268">
          <cell r="A3268" t="str">
            <v>614E24142</v>
          </cell>
          <cell r="C3268" t="str">
            <v>FT</v>
          </cell>
          <cell r="D3268" t="str">
            <v>WORK ZONE DOTTED LINE, CLASS I, 6", 648</v>
          </cell>
          <cell r="F3268">
            <v>0</v>
          </cell>
          <cell r="G3268"/>
        </row>
        <row r="3269">
          <cell r="A3269" t="str">
            <v>614E24143</v>
          </cell>
          <cell r="C3269" t="str">
            <v>FT</v>
          </cell>
          <cell r="D3269" t="str">
            <v>WORK ZONE DOTTED LINE, CLASS I, 6", 648, AS PER PLAN</v>
          </cell>
          <cell r="F3269">
            <v>0</v>
          </cell>
          <cell r="G3269"/>
        </row>
        <row r="3270">
          <cell r="A3270" t="str">
            <v>614E24200</v>
          </cell>
          <cell r="C3270" t="str">
            <v>FT</v>
          </cell>
          <cell r="D3270" t="str">
            <v>WORK ZONE DOTTED LINE, CLASS I, 4", 642 PAINT</v>
          </cell>
          <cell r="F3270">
            <v>0</v>
          </cell>
          <cell r="G3270"/>
        </row>
        <row r="3271">
          <cell r="A3271" t="str">
            <v>614E24201</v>
          </cell>
          <cell r="C3271" t="str">
            <v>FT</v>
          </cell>
          <cell r="D3271" t="str">
            <v>WORK ZONE DOTTED LINE, CLASS I, 4", 642 PAINT, AS PER PLAN</v>
          </cell>
          <cell r="F3271">
            <v>0</v>
          </cell>
          <cell r="G3271"/>
        </row>
        <row r="3272">
          <cell r="A3272" t="str">
            <v>614E24202</v>
          </cell>
          <cell r="C3272" t="str">
            <v>FT</v>
          </cell>
          <cell r="D3272" t="str">
            <v>WORK ZONE DOTTED LINE, CLASS I, 6", 642 PAINT</v>
          </cell>
          <cell r="F3272">
            <v>0</v>
          </cell>
          <cell r="G3272"/>
        </row>
        <row r="3273">
          <cell r="A3273" t="str">
            <v>614E24204</v>
          </cell>
          <cell r="C3273" t="str">
            <v>FT</v>
          </cell>
          <cell r="D3273" t="str">
            <v>WORK ZONE DOTTED LINE, CLASS I, 8", 642 PAINT</v>
          </cell>
          <cell r="F3273">
            <v>0</v>
          </cell>
          <cell r="G3273"/>
        </row>
        <row r="3274">
          <cell r="A3274" t="str">
            <v>614E24208</v>
          </cell>
          <cell r="C3274" t="str">
            <v>FT</v>
          </cell>
          <cell r="D3274" t="str">
            <v>WORK ZONE DOTTED LINE, CLASS I, 12", 642 PAINT</v>
          </cell>
          <cell r="F3274">
            <v>0</v>
          </cell>
          <cell r="G3274"/>
        </row>
        <row r="3275">
          <cell r="A3275" t="str">
            <v>614E24400</v>
          </cell>
          <cell r="C3275" t="str">
            <v>FT</v>
          </cell>
          <cell r="D3275" t="str">
            <v>WORK ZONE DOTTED LINE, CLASS I, 4", 740.06, TYPE I</v>
          </cell>
          <cell r="F3275">
            <v>0</v>
          </cell>
          <cell r="G3275"/>
        </row>
        <row r="3276">
          <cell r="A3276" t="str">
            <v>614E24401</v>
          </cell>
          <cell r="C3276" t="str">
            <v>FT</v>
          </cell>
          <cell r="D3276" t="str">
            <v>WORK ZONE DOTTED LINE, CLASS I, 4", 740.06, TYPE I, AS PER PLAN</v>
          </cell>
          <cell r="F3276">
            <v>0</v>
          </cell>
          <cell r="G3276"/>
        </row>
        <row r="3277">
          <cell r="A3277" t="str">
            <v>614E24402</v>
          </cell>
          <cell r="C3277" t="str">
            <v>FT</v>
          </cell>
          <cell r="D3277" t="str">
            <v>WORK ZONE DOTTED LINE, CLASS I, 6", 740.06, TYPE I</v>
          </cell>
          <cell r="F3277">
            <v>0</v>
          </cell>
          <cell r="G3277"/>
        </row>
        <row r="3278">
          <cell r="A3278" t="str">
            <v>614E24404</v>
          </cell>
          <cell r="C3278" t="str">
            <v>FT</v>
          </cell>
          <cell r="D3278" t="str">
            <v>WORK ZONE DOTTED LINE, CLASS I, 8", 740.06, TYPE I</v>
          </cell>
          <cell r="F3278">
            <v>0</v>
          </cell>
          <cell r="G3278"/>
        </row>
        <row r="3279">
          <cell r="A3279" t="str">
            <v>614E24408</v>
          </cell>
          <cell r="C3279" t="str">
            <v>FT</v>
          </cell>
          <cell r="D3279" t="str">
            <v>WORK ZONE DOTTED LINE, CLASS I, 12", 740.06, TYPE I</v>
          </cell>
          <cell r="F3279">
            <v>0</v>
          </cell>
          <cell r="G3279"/>
        </row>
        <row r="3280">
          <cell r="A3280" t="str">
            <v>614E24600</v>
          </cell>
          <cell r="C3280" t="str">
            <v>FT</v>
          </cell>
          <cell r="D3280" t="str">
            <v>WORK ZONE DOTTED LINE, CLASS I, 4", 740.06, TYPE II</v>
          </cell>
          <cell r="F3280">
            <v>0</v>
          </cell>
          <cell r="G3280"/>
        </row>
        <row r="3281">
          <cell r="A3281" t="str">
            <v>614E24602</v>
          </cell>
          <cell r="C3281" t="str">
            <v>FT</v>
          </cell>
          <cell r="D3281" t="str">
            <v>WORK ZONE DOTTED LINE, CLASS I, 6", 740.06, TYPE II</v>
          </cell>
          <cell r="F3281">
            <v>0</v>
          </cell>
          <cell r="G3281"/>
        </row>
        <row r="3282">
          <cell r="A3282" t="str">
            <v>614E24604</v>
          </cell>
          <cell r="C3282" t="str">
            <v>FT</v>
          </cell>
          <cell r="D3282" t="str">
            <v>WORK ZONE DOTTED LINE, CLASS I, 8", 740.06, TYPE II</v>
          </cell>
          <cell r="F3282">
            <v>0</v>
          </cell>
          <cell r="G3282"/>
        </row>
        <row r="3283">
          <cell r="A3283" t="str">
            <v>614E24608</v>
          </cell>
          <cell r="C3283" t="str">
            <v>FT</v>
          </cell>
          <cell r="D3283" t="str">
            <v>WORK ZONE DOTTED LINE, CLASS I, 12", 740.06, TYPE II</v>
          </cell>
          <cell r="F3283">
            <v>0</v>
          </cell>
          <cell r="G3283"/>
        </row>
        <row r="3284">
          <cell r="A3284" t="str">
            <v>614E24610</v>
          </cell>
          <cell r="C3284" t="str">
            <v>FT</v>
          </cell>
          <cell r="D3284" t="str">
            <v>WORK ZONE DOTTED LINE, CLASS III, 4", 642 PAINT</v>
          </cell>
          <cell r="F3284">
            <v>0</v>
          </cell>
          <cell r="G3284"/>
        </row>
        <row r="3285">
          <cell r="A3285" t="str">
            <v>614E24612</v>
          </cell>
          <cell r="C3285" t="str">
            <v>FT</v>
          </cell>
          <cell r="D3285" t="str">
            <v>WORK ZONE DOTTED LINE, CLASS III, 6", 642 PAINT</v>
          </cell>
          <cell r="F3285">
            <v>0</v>
          </cell>
          <cell r="G3285"/>
        </row>
        <row r="3286">
          <cell r="A3286" t="str">
            <v>614E24614</v>
          </cell>
          <cell r="C3286" t="str">
            <v>FT</v>
          </cell>
          <cell r="D3286" t="str">
            <v>WORK ZONE DOTTED LINE, CLASS III, 8", 642 PAINT</v>
          </cell>
          <cell r="F3286">
            <v>0</v>
          </cell>
          <cell r="G3286"/>
        </row>
        <row r="3287">
          <cell r="A3287" t="str">
            <v>614E24618</v>
          </cell>
          <cell r="B3287"/>
          <cell r="C3287" t="str">
            <v>FT</v>
          </cell>
          <cell r="D3287" t="str">
            <v>WORK ZONE DOTTED LINE, CLASS III, 12", 642 PAINT</v>
          </cell>
          <cell r="F3287">
            <v>0</v>
          </cell>
          <cell r="G3287"/>
        </row>
        <row r="3288">
          <cell r="A3288" t="str">
            <v>614E25000</v>
          </cell>
          <cell r="C3288" t="str">
            <v>FT</v>
          </cell>
          <cell r="D3288" t="str">
            <v>WORK ZONE TRANSVERSE/DIAGONAL LINE, CLASS I</v>
          </cell>
          <cell r="F3288">
            <v>0</v>
          </cell>
          <cell r="G3288"/>
        </row>
        <row r="3289">
          <cell r="A3289" t="str">
            <v>614E25120</v>
          </cell>
          <cell r="C3289" t="str">
            <v>FT</v>
          </cell>
          <cell r="D3289" t="str">
            <v>WORK ZONE TRANSVERSE/DIAGONAL LINE, CLASS I, 648</v>
          </cell>
          <cell r="F3289">
            <v>0</v>
          </cell>
          <cell r="G3289"/>
        </row>
        <row r="3290">
          <cell r="A3290" t="str">
            <v>614E25121</v>
          </cell>
          <cell r="C3290" t="str">
            <v>FT</v>
          </cell>
          <cell r="D3290" t="str">
            <v>WORK ZONE TRANSVERSE/DIAGONAL LINE, CLASS I, 648, AS PER PLAN</v>
          </cell>
          <cell r="F3290">
            <v>0</v>
          </cell>
          <cell r="G3290"/>
        </row>
        <row r="3291">
          <cell r="A3291" t="str">
            <v>614E25200</v>
          </cell>
          <cell r="C3291" t="str">
            <v>FT</v>
          </cell>
          <cell r="D3291" t="str">
            <v>WORK ZONE TRANSVERSE/DIAGONAL LINE, CLASS I, 642 PAINT</v>
          </cell>
          <cell r="F3291">
            <v>0</v>
          </cell>
          <cell r="G3291"/>
        </row>
        <row r="3292">
          <cell r="A3292" t="str">
            <v>614E25201</v>
          </cell>
          <cell r="C3292" t="str">
            <v>FT</v>
          </cell>
          <cell r="D3292" t="str">
            <v>WORK ZONE TRANSVERSE/DIAGONAL LINE, CLASS I, 642 PAINT, AS PER PLAN</v>
          </cell>
          <cell r="F3292">
            <v>0</v>
          </cell>
          <cell r="G3292"/>
        </row>
        <row r="3293">
          <cell r="A3293" t="str">
            <v>614E25210</v>
          </cell>
          <cell r="C3293" t="str">
            <v>FT</v>
          </cell>
          <cell r="D3293" t="str">
            <v>WORK ZONE TRANSVERSE/DIAGONAL LINE, CLASS II, 642 PAINT</v>
          </cell>
          <cell r="F3293">
            <v>0</v>
          </cell>
          <cell r="G3293"/>
        </row>
        <row r="3294">
          <cell r="A3294" t="str">
            <v>614E25400</v>
          </cell>
          <cell r="C3294" t="str">
            <v>FT</v>
          </cell>
          <cell r="D3294" t="str">
            <v>WORK ZONE TRANSVERSE/DIAGONAL LINE, CLASS I, 740.06, TYPE I</v>
          </cell>
          <cell r="F3294">
            <v>0</v>
          </cell>
          <cell r="G3294"/>
        </row>
        <row r="3295">
          <cell r="A3295" t="str">
            <v>614E25600</v>
          </cell>
          <cell r="C3295" t="str">
            <v>FT</v>
          </cell>
          <cell r="D3295" t="str">
            <v>WORK ZONE TRANSVERSE/DIAGONAL LINE, CLASS I, 740.06, TYPE II</v>
          </cell>
          <cell r="F3295">
            <v>0</v>
          </cell>
          <cell r="G3295"/>
        </row>
        <row r="3296">
          <cell r="A3296" t="str">
            <v>614E25620</v>
          </cell>
          <cell r="C3296" t="str">
            <v>FT</v>
          </cell>
          <cell r="D3296" t="str">
            <v>WORK ZONE TRANSVERSE/DIAGONAL LINE, CLASS III, 642 PAINT</v>
          </cell>
          <cell r="F3296">
            <v>0</v>
          </cell>
          <cell r="G3296"/>
        </row>
        <row r="3297">
          <cell r="A3297" t="str">
            <v>614E26000</v>
          </cell>
          <cell r="B3297"/>
          <cell r="C3297" t="str">
            <v>FT</v>
          </cell>
          <cell r="D3297" t="str">
            <v>WORK ZONE STOP LINE, CLASS I</v>
          </cell>
          <cell r="F3297">
            <v>0</v>
          </cell>
          <cell r="G3297"/>
        </row>
        <row r="3298">
          <cell r="A3298" t="str">
            <v>614E26001</v>
          </cell>
          <cell r="C3298" t="str">
            <v>FT</v>
          </cell>
          <cell r="D3298" t="str">
            <v>WORK ZONE STOP LINE, CLASS I, AS PER PLAN</v>
          </cell>
          <cell r="F3298">
            <v>0</v>
          </cell>
          <cell r="G3298"/>
        </row>
        <row r="3299">
          <cell r="A3299" t="str">
            <v>614E26120</v>
          </cell>
          <cell r="C3299" t="str">
            <v>FT</v>
          </cell>
          <cell r="D3299" t="str">
            <v>WORK ZONE STOP LINE, CLASS I, 648</v>
          </cell>
          <cell r="F3299">
            <v>0</v>
          </cell>
          <cell r="G3299"/>
        </row>
        <row r="3300">
          <cell r="A3300" t="str">
            <v>614E26200</v>
          </cell>
          <cell r="C3300" t="str">
            <v>FT</v>
          </cell>
          <cell r="D3300" t="str">
            <v>WORK ZONE STOP LINE, CLASS I, 642 PAINT</v>
          </cell>
          <cell r="F3300">
            <v>0</v>
          </cell>
          <cell r="G3300"/>
        </row>
        <row r="3301">
          <cell r="A3301" t="str">
            <v>614E26201</v>
          </cell>
          <cell r="C3301" t="str">
            <v>FT</v>
          </cell>
          <cell r="D3301" t="str">
            <v>WORK ZONE STOP LINE, CLASS I, 642 PAINT, AS PER PLAN</v>
          </cell>
          <cell r="F3301">
            <v>0</v>
          </cell>
          <cell r="G3301"/>
        </row>
        <row r="3302">
          <cell r="A3302" t="str">
            <v>614E26400</v>
          </cell>
          <cell r="C3302" t="str">
            <v>FT</v>
          </cell>
          <cell r="D3302" t="str">
            <v>WORK ZONE STOP LINE, CLASS I, 740.06, TYPE I</v>
          </cell>
          <cell r="F3302">
            <v>0</v>
          </cell>
          <cell r="G3302"/>
        </row>
        <row r="3303">
          <cell r="A3303" t="str">
            <v>614E26600</v>
          </cell>
          <cell r="C3303" t="str">
            <v>FT</v>
          </cell>
          <cell r="D3303" t="str">
            <v>WORK ZONE STOP LINE, CLASS I, 740.06, TYPE II</v>
          </cell>
          <cell r="F3303">
            <v>0</v>
          </cell>
          <cell r="G3303"/>
        </row>
        <row r="3304">
          <cell r="A3304" t="str">
            <v>614E26610</v>
          </cell>
          <cell r="C3304" t="str">
            <v>FT</v>
          </cell>
          <cell r="D3304" t="str">
            <v>WORK ZONE STOP LINE, CLASS III, 642 PAINT</v>
          </cell>
          <cell r="F3304">
            <v>0</v>
          </cell>
          <cell r="G3304"/>
        </row>
        <row r="3305">
          <cell r="A3305" t="str">
            <v>614E26611</v>
          </cell>
          <cell r="C3305" t="str">
            <v>FT</v>
          </cell>
          <cell r="D3305" t="str">
            <v>WORK ZONE STOP LINE, CLASS III, 642 PAINT, AS PER PLAN</v>
          </cell>
          <cell r="F3305">
            <v>0</v>
          </cell>
          <cell r="G3305"/>
        </row>
        <row r="3306">
          <cell r="A3306" t="str">
            <v>614E27010</v>
          </cell>
          <cell r="C3306" t="str">
            <v>FT</v>
          </cell>
          <cell r="D3306" t="str">
            <v>WORK ZONE CROSSWALK LINE, CLASS I, 12"</v>
          </cell>
          <cell r="F3306">
            <v>0</v>
          </cell>
          <cell r="G3306"/>
        </row>
        <row r="3307">
          <cell r="A3307" t="str">
            <v>614E27011</v>
          </cell>
          <cell r="C3307" t="str">
            <v>FT</v>
          </cell>
          <cell r="D3307" t="str">
            <v>WORK ZONE CROSSWALK LINE, CLASS I, 12", AS PER PLAN</v>
          </cell>
          <cell r="F3307">
            <v>0</v>
          </cell>
          <cell r="G3307"/>
        </row>
        <row r="3308">
          <cell r="A3308" t="str">
            <v>614E27020</v>
          </cell>
          <cell r="B3308"/>
          <cell r="C3308" t="str">
            <v>FT</v>
          </cell>
          <cell r="D3308" t="str">
            <v>WORK ZONE CROSSWALK LINE, CLASS I, 24"</v>
          </cell>
          <cell r="F3308">
            <v>0</v>
          </cell>
          <cell r="G3308"/>
        </row>
        <row r="3309">
          <cell r="A3309" t="str">
            <v>614E27021</v>
          </cell>
          <cell r="B3309"/>
          <cell r="C3309" t="str">
            <v>FT</v>
          </cell>
          <cell r="D3309" t="str">
            <v>WORK ZONE CROSSWALK LINE, CLASS I, 24", AS PER PLAN</v>
          </cell>
          <cell r="F3309">
            <v>0</v>
          </cell>
          <cell r="G3309"/>
        </row>
        <row r="3310">
          <cell r="A3310" t="str">
            <v>614E27050</v>
          </cell>
          <cell r="C3310" t="str">
            <v>FT</v>
          </cell>
          <cell r="D3310" t="str">
            <v>WORK ZONE CROSSWALK LINE, CLASS I, 12", 642 PAINT</v>
          </cell>
          <cell r="F3310">
            <v>0</v>
          </cell>
          <cell r="G3310"/>
        </row>
        <row r="3311">
          <cell r="A3311" t="str">
            <v>614E27051</v>
          </cell>
          <cell r="C3311" t="str">
            <v>FT</v>
          </cell>
          <cell r="D3311" t="str">
            <v>WORK ZONE CROSSWALK LINE, CLASS I, 12", 642 PAINT, AS PER PLAN</v>
          </cell>
          <cell r="F3311">
            <v>0</v>
          </cell>
          <cell r="G3311"/>
        </row>
        <row r="3312">
          <cell r="A3312" t="str">
            <v>614E27060</v>
          </cell>
          <cell r="C3312" t="str">
            <v>FT</v>
          </cell>
          <cell r="D3312" t="str">
            <v>WORK ZONE CROSSWALK LINE, CLASS I, 24", 642 PAINT</v>
          </cell>
          <cell r="F3312">
            <v>0</v>
          </cell>
          <cell r="G3312"/>
        </row>
        <row r="3313">
          <cell r="A3313" t="str">
            <v>614E27061</v>
          </cell>
          <cell r="B3313"/>
          <cell r="C3313" t="str">
            <v>FT</v>
          </cell>
          <cell r="D3313" t="str">
            <v>WORK ZONE CROSSWALK LINE, CLASS I, 24", 642 PAINT, AS PER PLAN</v>
          </cell>
          <cell r="F3313">
            <v>0</v>
          </cell>
          <cell r="G3313"/>
        </row>
        <row r="3314">
          <cell r="A3314" t="str">
            <v>614E27070</v>
          </cell>
          <cell r="B3314"/>
          <cell r="C3314" t="str">
            <v>FT</v>
          </cell>
          <cell r="D3314" t="str">
            <v>WORK ZONE CROSSWALK LINE, CLASS I, 12", 740.06, TYPE I</v>
          </cell>
          <cell r="F3314">
            <v>0</v>
          </cell>
          <cell r="G3314"/>
        </row>
        <row r="3315">
          <cell r="A3315" t="str">
            <v>614E27080</v>
          </cell>
          <cell r="C3315" t="str">
            <v>FT</v>
          </cell>
          <cell r="D3315" t="str">
            <v>WORK ZONE CROSSWALK LINE, CLASS I, 24", 740.06, TYPE I</v>
          </cell>
          <cell r="F3315">
            <v>0</v>
          </cell>
          <cell r="G3315"/>
        </row>
        <row r="3316">
          <cell r="A3316" t="str">
            <v>614E27090</v>
          </cell>
          <cell r="C3316" t="str">
            <v>FT</v>
          </cell>
          <cell r="D3316" t="str">
            <v>WORK ZONE CROSSWALK LINE, CLASS I, 12", 740.06, TYPE II</v>
          </cell>
          <cell r="F3316">
            <v>0</v>
          </cell>
          <cell r="G3316"/>
        </row>
        <row r="3317">
          <cell r="A3317" t="str">
            <v>614E27100</v>
          </cell>
          <cell r="C3317" t="str">
            <v>FT</v>
          </cell>
          <cell r="D3317" t="str">
            <v>WORK ZONE CROSSWALK LINE, CLASS I, 24", 740.06, TYPE II</v>
          </cell>
          <cell r="F3317">
            <v>0</v>
          </cell>
          <cell r="G3317"/>
        </row>
        <row r="3318">
          <cell r="A3318" t="str">
            <v>614E27250</v>
          </cell>
          <cell r="B3318"/>
          <cell r="C3318" t="str">
            <v>FT</v>
          </cell>
          <cell r="D3318" t="str">
            <v>WORK ZONE CROSSWALK LINE, CLASS III, 12", 642 PAINT</v>
          </cell>
          <cell r="F3318">
            <v>0</v>
          </cell>
          <cell r="G3318"/>
        </row>
        <row r="3319">
          <cell r="A3319" t="str">
            <v>614E27251</v>
          </cell>
          <cell r="B3319"/>
          <cell r="C3319" t="str">
            <v>FT</v>
          </cell>
          <cell r="D3319" t="str">
            <v>WORK ZONE CROSSWALK LINE, CLASS III, 12", 642 PAINT, AS PER PLAN</v>
          </cell>
          <cell r="F3319">
            <v>0</v>
          </cell>
          <cell r="G3319"/>
        </row>
        <row r="3320">
          <cell r="A3320" t="str">
            <v>614E27260</v>
          </cell>
          <cell r="C3320" t="str">
            <v>FT</v>
          </cell>
          <cell r="D3320" t="str">
            <v>WORK ZONE CROSSWALK LINE, CLASS III, 24", 642 PAINT</v>
          </cell>
          <cell r="F3320">
            <v>0</v>
          </cell>
          <cell r="G3320"/>
        </row>
        <row r="3321">
          <cell r="A3321" t="str">
            <v>614E27261</v>
          </cell>
          <cell r="C3321" t="str">
            <v>FT</v>
          </cell>
          <cell r="D3321" t="str">
            <v>WORK ZONE CROSSWALK LINE, CLASS III, 24", 642 PAINT, AS PER PLAN</v>
          </cell>
          <cell r="F3321">
            <v>0</v>
          </cell>
          <cell r="G3321"/>
        </row>
        <row r="3322">
          <cell r="A3322" t="str">
            <v>614E28000</v>
          </cell>
          <cell r="C3322" t="str">
            <v>FT</v>
          </cell>
          <cell r="D3322" t="str">
            <v>WORK ZONE GORE MARKING, CLASS II</v>
          </cell>
          <cell r="F3322">
            <v>0</v>
          </cell>
          <cell r="G3322"/>
        </row>
        <row r="3323">
          <cell r="A3323" t="str">
            <v>614E28001</v>
          </cell>
          <cell r="C3323" t="str">
            <v>FT</v>
          </cell>
          <cell r="D3323" t="str">
            <v>WORK ZONE GORE MARKING, CLASS II, AS PER PLAN</v>
          </cell>
          <cell r="F3323">
            <v>0</v>
          </cell>
          <cell r="G3323"/>
        </row>
        <row r="3324">
          <cell r="A3324" t="str">
            <v>614E28200</v>
          </cell>
          <cell r="B3324"/>
          <cell r="C3324" t="str">
            <v>FT</v>
          </cell>
          <cell r="D3324" t="str">
            <v>WORK ZONE GORE MARKING, CLASS II, 642 PAINT</v>
          </cell>
          <cell r="F3324">
            <v>0</v>
          </cell>
          <cell r="G3324"/>
        </row>
        <row r="3325">
          <cell r="A3325" t="str">
            <v>614E28400</v>
          </cell>
          <cell r="C3325" t="str">
            <v>FT</v>
          </cell>
          <cell r="D3325" t="str">
            <v>WORK ZONE GORE MARKING, CLASS II, 740.06, TYPE I</v>
          </cell>
          <cell r="F3325">
            <v>0</v>
          </cell>
          <cell r="G3325"/>
        </row>
        <row r="3326">
          <cell r="A3326" t="str">
            <v>614E28600</v>
          </cell>
          <cell r="C3326" t="str">
            <v>FT</v>
          </cell>
          <cell r="D3326" t="str">
            <v>WORK ZONE GORE MARKING, CLASS II, 740.06, TYPE II</v>
          </cell>
          <cell r="F3326">
            <v>0</v>
          </cell>
          <cell r="G3326"/>
        </row>
        <row r="3327">
          <cell r="A3327" t="str">
            <v>614E30000</v>
          </cell>
          <cell r="C3327" t="str">
            <v>EACH</v>
          </cell>
          <cell r="D3327" t="str">
            <v>WORK ZONE ARROW, CLASS I</v>
          </cell>
          <cell r="F3327">
            <v>0</v>
          </cell>
          <cell r="G3327"/>
        </row>
        <row r="3328">
          <cell r="A3328" t="str">
            <v>614E30001</v>
          </cell>
          <cell r="C3328" t="str">
            <v>EACH</v>
          </cell>
          <cell r="D3328" t="str">
            <v>WORK ZONE ARROW, CLASS I, AS PER PLAN</v>
          </cell>
          <cell r="F3328">
            <v>0</v>
          </cell>
          <cell r="G3328"/>
        </row>
        <row r="3329">
          <cell r="A3329" t="str">
            <v>614E30120</v>
          </cell>
          <cell r="C3329" t="str">
            <v>EACH</v>
          </cell>
          <cell r="D3329" t="str">
            <v>WORK ZONE ARROW, CLASS I, 648</v>
          </cell>
          <cell r="F3329">
            <v>0</v>
          </cell>
          <cell r="G3329"/>
        </row>
        <row r="3330">
          <cell r="A3330" t="str">
            <v>614E30121</v>
          </cell>
          <cell r="C3330" t="str">
            <v>EACH</v>
          </cell>
          <cell r="D3330" t="str">
            <v>WORK ZONE ARROW, CLASS I, 648, AS PER PLAN</v>
          </cell>
          <cell r="F3330">
            <v>0</v>
          </cell>
          <cell r="G3330"/>
        </row>
        <row r="3331">
          <cell r="A3331" t="str">
            <v>614E30200</v>
          </cell>
          <cell r="C3331" t="str">
            <v>EACH</v>
          </cell>
          <cell r="D3331" t="str">
            <v>WORK ZONE ARROW, CLASS I, 642 PAINT</v>
          </cell>
          <cell r="F3331">
            <v>0</v>
          </cell>
          <cell r="G3331"/>
        </row>
        <row r="3332">
          <cell r="A3332" t="str">
            <v>614E30400</v>
          </cell>
          <cell r="C3332" t="str">
            <v>EACH</v>
          </cell>
          <cell r="D3332" t="str">
            <v>WORK ZONE ARROW, CLASS I, 740.06, TYPE I</v>
          </cell>
          <cell r="F3332">
            <v>0</v>
          </cell>
          <cell r="G3332"/>
        </row>
        <row r="3333">
          <cell r="A3333" t="str">
            <v>614E30650</v>
          </cell>
          <cell r="C3333" t="str">
            <v>EACH</v>
          </cell>
          <cell r="D3333" t="str">
            <v>WORK ZONE ARROW, CLASS III, 642 PAINT</v>
          </cell>
          <cell r="F3333">
            <v>0</v>
          </cell>
          <cell r="G3333"/>
        </row>
        <row r="3334">
          <cell r="A3334" t="str">
            <v>614E31000</v>
          </cell>
          <cell r="B3334"/>
          <cell r="C3334" t="str">
            <v>EACH</v>
          </cell>
          <cell r="D3334" t="str">
            <v>WORK ZONE WORD ON PAVEMENT, 72", CLASS I</v>
          </cell>
          <cell r="F3334">
            <v>0</v>
          </cell>
          <cell r="G3334"/>
        </row>
        <row r="3335">
          <cell r="A3335" t="str">
            <v>614E31200</v>
          </cell>
          <cell r="B3335"/>
          <cell r="C3335" t="str">
            <v>EACH</v>
          </cell>
          <cell r="D3335" t="str">
            <v>WORK ZONE WORD ON PAVEMENT, 72", CLASS I, 642 PAINT</v>
          </cell>
          <cell r="F3335">
            <v>0</v>
          </cell>
          <cell r="G3335"/>
        </row>
        <row r="3336">
          <cell r="A3336" t="str">
            <v>614E31400</v>
          </cell>
          <cell r="C3336" t="str">
            <v>EACH</v>
          </cell>
          <cell r="D3336" t="str">
            <v>WORK ZONE WORD ON PAVEMENT, 72", CLASS I, 740.06, TYPE I</v>
          </cell>
          <cell r="F3336">
            <v>0</v>
          </cell>
          <cell r="G3336"/>
        </row>
        <row r="3337">
          <cell r="A3337" t="str">
            <v>614E31600</v>
          </cell>
          <cell r="C3337" t="str">
            <v>EACH</v>
          </cell>
          <cell r="D3337" t="str">
            <v>WORK ZONE WORD ON PAVEMENT, 72", CLASS I, 740.06, TYPE II</v>
          </cell>
          <cell r="F3337">
            <v>0</v>
          </cell>
          <cell r="G3337"/>
        </row>
        <row r="3338">
          <cell r="A3338" t="str">
            <v>614E31620</v>
          </cell>
          <cell r="C3338" t="str">
            <v>EACH</v>
          </cell>
          <cell r="D3338" t="str">
            <v>WORK ZONE WORD ON PAVEMENT, 72", CLASS III, 642 PAINT</v>
          </cell>
          <cell r="F3338">
            <v>0</v>
          </cell>
          <cell r="G3338"/>
        </row>
        <row r="3339">
          <cell r="A3339" t="str">
            <v>614E31640</v>
          </cell>
          <cell r="B3339"/>
          <cell r="C3339" t="str">
            <v>EACH</v>
          </cell>
          <cell r="D3339" t="str">
            <v>WORK ZONE WORD ON PAVEMENT, 96", CLASS I</v>
          </cell>
          <cell r="F3339">
            <v>0</v>
          </cell>
          <cell r="G3339"/>
        </row>
        <row r="3340">
          <cell r="A3340" t="str">
            <v>614E31641</v>
          </cell>
          <cell r="B3340"/>
          <cell r="C3340" t="str">
            <v>EACH</v>
          </cell>
          <cell r="D3340" t="str">
            <v>WORK ZONE WORD ON PAVEMENT, 96", CLASS I, AS PER PLAN</v>
          </cell>
          <cell r="F3340">
            <v>0</v>
          </cell>
          <cell r="G3340"/>
        </row>
        <row r="3341">
          <cell r="A3341" t="str">
            <v>614E31650</v>
          </cell>
          <cell r="C3341" t="str">
            <v>EACH</v>
          </cell>
          <cell r="D3341" t="str">
            <v>WORK ZONE WORD ON PAVEMENT, 96", CLASS I, 642 PAINT</v>
          </cell>
          <cell r="F3341">
            <v>0</v>
          </cell>
          <cell r="G3341"/>
        </row>
        <row r="3342">
          <cell r="A3342" t="str">
            <v>614E31670</v>
          </cell>
          <cell r="C3342" t="str">
            <v>EACH</v>
          </cell>
          <cell r="D3342" t="str">
            <v>WORK ZONE WORD ON PAVEMENT, 96", CLASS III, 642 PAINT</v>
          </cell>
          <cell r="F3342">
            <v>0</v>
          </cell>
          <cell r="G3342"/>
        </row>
        <row r="3343">
          <cell r="A3343" t="str">
            <v>614E31700</v>
          </cell>
          <cell r="C3343" t="str">
            <v>EACH</v>
          </cell>
          <cell r="D3343" t="str">
            <v>WORK ZONE SCHOOL SYMBOL MARKING, 72", CLASS I</v>
          </cell>
          <cell r="F3343">
            <v>0</v>
          </cell>
          <cell r="G3343"/>
        </row>
        <row r="3344">
          <cell r="A3344" t="str">
            <v>614E31701</v>
          </cell>
          <cell r="C3344" t="str">
            <v>EACH</v>
          </cell>
          <cell r="D3344" t="str">
            <v>WORK ZONE SCHOOL SYMBOL MARKING, 72", CLASS I, AS PER PLAN</v>
          </cell>
          <cell r="F3344">
            <v>0</v>
          </cell>
          <cell r="G3344"/>
        </row>
        <row r="3345">
          <cell r="A3345" t="str">
            <v>614E31720</v>
          </cell>
          <cell r="B3345"/>
          <cell r="C3345" t="str">
            <v>EACH</v>
          </cell>
          <cell r="D3345" t="str">
            <v>WORK ZONE SCHOOL SYMBOL MARKING, 72", CLASS I, 642 PAINT</v>
          </cell>
          <cell r="F3345">
            <v>0</v>
          </cell>
          <cell r="G3345"/>
        </row>
        <row r="3346">
          <cell r="A3346" t="str">
            <v>614E31740</v>
          </cell>
          <cell r="B3346"/>
          <cell r="C3346" t="str">
            <v>EACH</v>
          </cell>
          <cell r="D3346" t="str">
            <v>WORK ZONE SCHOOL SYMBOL MARKING, 72", CLASS III, 642 PAINT</v>
          </cell>
          <cell r="F3346">
            <v>0</v>
          </cell>
          <cell r="G3346"/>
        </row>
        <row r="3347">
          <cell r="A3347" t="str">
            <v>614E31742</v>
          </cell>
          <cell r="C3347" t="str">
            <v>EACH</v>
          </cell>
          <cell r="D3347" t="str">
            <v>WORK ZONE SCHOOL SYMBOL MARKING, 96", CLASS I</v>
          </cell>
          <cell r="F3347">
            <v>0</v>
          </cell>
          <cell r="G3347"/>
        </row>
        <row r="3348">
          <cell r="A3348" t="str">
            <v>614E31744</v>
          </cell>
          <cell r="C3348" t="str">
            <v>EACH</v>
          </cell>
          <cell r="D3348" t="str">
            <v>WORK ZONE SCHOOL SYMBOL MARKING, 96", CLASS I, 642 PAINT</v>
          </cell>
          <cell r="F3348">
            <v>0</v>
          </cell>
          <cell r="G3348"/>
        </row>
        <row r="3349">
          <cell r="A3349" t="str">
            <v>614E31750</v>
          </cell>
          <cell r="C3349" t="str">
            <v>EACH</v>
          </cell>
          <cell r="D3349" t="str">
            <v>WORK ZONE SCHOOL SYMBOL MARKING, 96", CLASS III, 642 PAINT</v>
          </cell>
          <cell r="F3349">
            <v>0</v>
          </cell>
          <cell r="G3349"/>
        </row>
        <row r="3350">
          <cell r="A3350" t="str">
            <v>614E31760</v>
          </cell>
          <cell r="C3350" t="str">
            <v>EACH</v>
          </cell>
          <cell r="D3350" t="str">
            <v>WORK ZONE SCHOOL SYMBOL MARKING, 120", CLASS I</v>
          </cell>
          <cell r="F3350">
            <v>0</v>
          </cell>
          <cell r="G3350"/>
        </row>
        <row r="3351">
          <cell r="A3351" t="str">
            <v>614E31770</v>
          </cell>
          <cell r="C3351" t="str">
            <v>EACH</v>
          </cell>
          <cell r="D3351" t="str">
            <v>WORK ZONE SCHOOL SYMBOL MARKING, 120", CLASS III, 642 PAINT</v>
          </cell>
          <cell r="F3351">
            <v>0</v>
          </cell>
          <cell r="G3351"/>
        </row>
        <row r="3352">
          <cell r="A3352" t="str">
            <v>614E32000</v>
          </cell>
          <cell r="C3352" t="str">
            <v>EACH</v>
          </cell>
          <cell r="D3352" t="str">
            <v>WORK ZONE RAILROAD SYMBOL MARKING, CLASS I</v>
          </cell>
          <cell r="F3352">
            <v>0</v>
          </cell>
          <cell r="G3352"/>
        </row>
        <row r="3353">
          <cell r="A3353" t="str">
            <v>614E32200</v>
          </cell>
          <cell r="C3353" t="str">
            <v>EACH</v>
          </cell>
          <cell r="D3353" t="str">
            <v>WORK ZONE RAILROAD SYMBOL MARKING, CLASS I, 642 PAINT</v>
          </cell>
          <cell r="F3353">
            <v>0</v>
          </cell>
          <cell r="G3353"/>
        </row>
        <row r="3354">
          <cell r="A3354" t="str">
            <v>614E32210</v>
          </cell>
          <cell r="C3354" t="str">
            <v>EACH</v>
          </cell>
          <cell r="D3354" t="str">
            <v>WORK ZONE RAILROAD SYMBOL MARKING, CLASS III, 642 PAINT</v>
          </cell>
          <cell r="F3354">
            <v>0</v>
          </cell>
          <cell r="G3354"/>
        </row>
        <row r="3355">
          <cell r="A3355" t="str">
            <v>614E32400</v>
          </cell>
          <cell r="C3355" t="str">
            <v>EACH</v>
          </cell>
          <cell r="D3355" t="str">
            <v>WORK ZONE RAILROAD SYMBOL MARKING, CLASS I, 740.06, TYPE I</v>
          </cell>
          <cell r="F3355">
            <v>0</v>
          </cell>
          <cell r="G3355"/>
        </row>
        <row r="3356">
          <cell r="A3356" t="str">
            <v>614E32600</v>
          </cell>
          <cell r="C3356" t="str">
            <v>EACH</v>
          </cell>
          <cell r="D3356" t="str">
            <v>WORK ZONE RAILROAD SYMBOL MARKING, CLASS I, 740.06, TYPE II</v>
          </cell>
          <cell r="F3356">
            <v>0</v>
          </cell>
          <cell r="G3356"/>
        </row>
        <row r="3357">
          <cell r="A3357" t="str">
            <v>614E32658</v>
          </cell>
          <cell r="C3357" t="str">
            <v>EACH</v>
          </cell>
          <cell r="D3357" t="str">
            <v>WORK ZONE SPEED MEASUREMENT MARKING, CLASS I, 642 PAINT</v>
          </cell>
          <cell r="F3357">
            <v>0</v>
          </cell>
          <cell r="G3357"/>
        </row>
        <row r="3358">
          <cell r="A3358" t="str">
            <v>614E32700</v>
          </cell>
          <cell r="C3358" t="str">
            <v>SF</v>
          </cell>
          <cell r="D3358" t="str">
            <v>WORK ZONE ISLAND MARKING, CLASS I</v>
          </cell>
          <cell r="F3358">
            <v>0</v>
          </cell>
          <cell r="G3358"/>
        </row>
        <row r="3359">
          <cell r="A3359" t="str">
            <v>614E32730</v>
          </cell>
          <cell r="C3359" t="str">
            <v>SF</v>
          </cell>
          <cell r="D3359" t="str">
            <v>WORK ZONE ISLAND MARKING, CLASS I, 648</v>
          </cell>
          <cell r="F3359">
            <v>0</v>
          </cell>
          <cell r="G3359"/>
        </row>
        <row r="3360">
          <cell r="A3360" t="str">
            <v>614E32800</v>
          </cell>
          <cell r="C3360" t="str">
            <v>SF</v>
          </cell>
          <cell r="D3360" t="str">
            <v>WORK ZONE ISLAND MARKING, CLASS III, 642 PAINT</v>
          </cell>
          <cell r="F3360">
            <v>0</v>
          </cell>
          <cell r="G3360"/>
        </row>
        <row r="3361">
          <cell r="A3361" t="str">
            <v>614E40000</v>
          </cell>
          <cell r="C3361" t="str">
            <v>FT</v>
          </cell>
          <cell r="D3361" t="str">
            <v>LONGITUDINAL CHANNELIZER</v>
          </cell>
          <cell r="F3361">
            <v>0</v>
          </cell>
          <cell r="G3361"/>
        </row>
        <row r="3362">
          <cell r="A3362" t="str">
            <v>614E40050</v>
          </cell>
          <cell r="C3362" t="str">
            <v>EACH</v>
          </cell>
          <cell r="D3362" t="str">
            <v>BUSINESS ENTRANCE SIGN</v>
          </cell>
          <cell r="F3362">
            <v>0</v>
          </cell>
          <cell r="G3362"/>
        </row>
        <row r="3363">
          <cell r="A3363" t="str">
            <v>614E40051</v>
          </cell>
          <cell r="C3363" t="str">
            <v>EACH</v>
          </cell>
          <cell r="D3363" t="str">
            <v>BUSINESS ENTRANCE SIGN, AS PER PLAN</v>
          </cell>
          <cell r="F3363">
            <v>0</v>
          </cell>
          <cell r="G3363"/>
        </row>
        <row r="3364">
          <cell r="A3364" t="str">
            <v>614E98000</v>
          </cell>
          <cell r="C3364" t="str">
            <v>MILE</v>
          </cell>
          <cell r="D3364" t="str">
            <v>WORK ZONE PAVEMENT MARKING, MISC.:</v>
          </cell>
          <cell r="F3364">
            <v>1</v>
          </cell>
          <cell r="G3364">
            <v>1</v>
          </cell>
        </row>
        <row r="3365">
          <cell r="A3365" t="str">
            <v>614E98100</v>
          </cell>
          <cell r="C3365" t="str">
            <v>FT</v>
          </cell>
          <cell r="D3365" t="str">
            <v>WORK ZONE PAVEMENT MARKING, MISC.:</v>
          </cell>
          <cell r="F3365">
            <v>1</v>
          </cell>
          <cell r="G3365">
            <v>1</v>
          </cell>
        </row>
        <row r="3366">
          <cell r="A3366" t="str">
            <v>614E98200</v>
          </cell>
          <cell r="C3366" t="str">
            <v>EACH</v>
          </cell>
          <cell r="D3366" t="str">
            <v>WORK ZONE PAVEMENT MARKING, MISC.:</v>
          </cell>
          <cell r="F3366">
            <v>1</v>
          </cell>
          <cell r="G3366">
            <v>1</v>
          </cell>
        </row>
        <row r="3367">
          <cell r="A3367" t="str">
            <v>614E98300</v>
          </cell>
          <cell r="B3367"/>
          <cell r="C3367" t="str">
            <v>SF</v>
          </cell>
          <cell r="D3367" t="str">
            <v>WORK ZONE PAVEMENT MARKING, MISC.:</v>
          </cell>
          <cell r="F3367">
            <v>1</v>
          </cell>
          <cell r="G3367">
            <v>1</v>
          </cell>
        </row>
        <row r="3368">
          <cell r="A3368" t="str">
            <v>614E99000</v>
          </cell>
          <cell r="B3368" t="str">
            <v>Y</v>
          </cell>
          <cell r="C3368" t="str">
            <v>LS</v>
          </cell>
          <cell r="D3368" t="str">
            <v>SPECIAL - MAINTAINING TRAFFIC</v>
          </cell>
          <cell r="F3368">
            <v>0</v>
          </cell>
          <cell r="G3368" t="str">
            <v>DESIGN BUILD PROJECTS ONLY</v>
          </cell>
        </row>
        <row r="3369">
          <cell r="A3369" t="str">
            <v>615E10000</v>
          </cell>
          <cell r="C3369" t="str">
            <v>LS</v>
          </cell>
          <cell r="D3369" t="str">
            <v>ROADS FOR MAINTAINING TRAFFIC</v>
          </cell>
          <cell r="F3369">
            <v>0</v>
          </cell>
          <cell r="G3369"/>
        </row>
        <row r="3370">
          <cell r="A3370" t="str">
            <v>615E10001</v>
          </cell>
          <cell r="C3370" t="str">
            <v>LS</v>
          </cell>
          <cell r="D3370" t="str">
            <v>ROADS FOR MAINTAINING TRAFFIC, AS PER PLAN</v>
          </cell>
          <cell r="F3370">
            <v>0</v>
          </cell>
          <cell r="G3370"/>
        </row>
        <row r="3371">
          <cell r="A3371" t="str">
            <v>615E15000</v>
          </cell>
          <cell r="B3371" t="str">
            <v>Y</v>
          </cell>
          <cell r="C3371" t="str">
            <v>LS</v>
          </cell>
          <cell r="D3371" t="str">
            <v>SPECIAL - TEMPORARY RAILROAD RUN-A-ROUND</v>
          </cell>
          <cell r="F3371">
            <v>0</v>
          </cell>
          <cell r="G3371"/>
        </row>
        <row r="3372">
          <cell r="A3372" t="str">
            <v>615E20000</v>
          </cell>
          <cell r="C3372" t="str">
            <v>SY</v>
          </cell>
          <cell r="D3372" t="str">
            <v>PAVEMENT FOR MAINTAINING TRAFFIC, CLASS A</v>
          </cell>
          <cell r="F3372">
            <v>0</v>
          </cell>
          <cell r="G3372"/>
        </row>
        <row r="3373">
          <cell r="A3373" t="str">
            <v>615E20001</v>
          </cell>
          <cell r="B3373"/>
          <cell r="C3373" t="str">
            <v>SY</v>
          </cell>
          <cell r="D3373" t="str">
            <v>PAVEMENT FOR MAINTAINING TRAFFIC, CLASS A, AS PER PLAN</v>
          </cell>
          <cell r="F3373">
            <v>0</v>
          </cell>
          <cell r="G3373"/>
        </row>
        <row r="3374">
          <cell r="A3374" t="str">
            <v>615E25000</v>
          </cell>
          <cell r="C3374" t="str">
            <v>SY</v>
          </cell>
          <cell r="D3374" t="str">
            <v>PAVEMENT FOR MAINTAINING TRAFFIC, CLASS B</v>
          </cell>
          <cell r="F3374">
            <v>0</v>
          </cell>
          <cell r="G3374"/>
        </row>
        <row r="3375">
          <cell r="A3375" t="str">
            <v>615E25001</v>
          </cell>
          <cell r="C3375" t="str">
            <v>SY</v>
          </cell>
          <cell r="D3375" t="str">
            <v>PAVEMENT FOR MAINTAINING TRAFFIC, CLASS B, AS PER PLAN</v>
          </cell>
          <cell r="F3375">
            <v>0</v>
          </cell>
          <cell r="G3375"/>
        </row>
        <row r="3376">
          <cell r="A3376" t="str">
            <v>615E99000</v>
          </cell>
          <cell r="B3376" t="str">
            <v>Y</v>
          </cell>
          <cell r="C3376" t="str">
            <v>LS</v>
          </cell>
          <cell r="D3376" t="str">
            <v>SPECIAL - TEMPORARY ROADS AND PAVEMENTS</v>
          </cell>
          <cell r="F3376">
            <v>0</v>
          </cell>
          <cell r="G3376" t="str">
            <v>DESIGN BUILD PROJECTS ONLY</v>
          </cell>
        </row>
        <row r="3377">
          <cell r="A3377" t="str">
            <v>616E10000</v>
          </cell>
          <cell r="C3377" t="str">
            <v>MGAL</v>
          </cell>
          <cell r="D3377" t="str">
            <v>WATER</v>
          </cell>
          <cell r="F3377">
            <v>0</v>
          </cell>
          <cell r="G3377"/>
        </row>
        <row r="3378">
          <cell r="A3378" t="str">
            <v>616E10001</v>
          </cell>
          <cell r="C3378" t="str">
            <v>MGAL</v>
          </cell>
          <cell r="D3378" t="str">
            <v>WATER, AS PER PLAN</v>
          </cell>
          <cell r="F3378">
            <v>0</v>
          </cell>
          <cell r="G3378"/>
        </row>
        <row r="3379">
          <cell r="A3379" t="str">
            <v>616E20000</v>
          </cell>
          <cell r="C3379" t="str">
            <v>TON</v>
          </cell>
          <cell r="D3379" t="str">
            <v>CALCIUM CHLORIDE</v>
          </cell>
          <cell r="F3379">
            <v>0</v>
          </cell>
          <cell r="G3379"/>
        </row>
        <row r="3380">
          <cell r="A3380" t="str">
            <v>617E10100</v>
          </cell>
          <cell r="C3380" t="str">
            <v>CY</v>
          </cell>
          <cell r="D3380" t="str">
            <v>COMPACTED AGGREGATE</v>
          </cell>
          <cell r="F3380">
            <v>0</v>
          </cell>
          <cell r="G3380"/>
        </row>
        <row r="3381">
          <cell r="A3381" t="str">
            <v>617E10101</v>
          </cell>
          <cell r="C3381" t="str">
            <v>CY</v>
          </cell>
          <cell r="D3381" t="str">
            <v>COMPACTED AGGREGATE, AS PER PLAN</v>
          </cell>
          <cell r="F3381">
            <v>0</v>
          </cell>
          <cell r="G3381"/>
        </row>
        <row r="3382">
          <cell r="A3382" t="str">
            <v>617E11100</v>
          </cell>
          <cell r="C3382" t="str">
            <v>TON</v>
          </cell>
          <cell r="D3382" t="str">
            <v>COMPACTED AGGREGATE</v>
          </cell>
          <cell r="F3382">
            <v>0</v>
          </cell>
          <cell r="G3382"/>
        </row>
        <row r="3383">
          <cell r="A3383" t="str">
            <v>617E11101</v>
          </cell>
          <cell r="C3383" t="str">
            <v>TON</v>
          </cell>
          <cell r="D3383" t="str">
            <v>COMPACTED AGGREGATE, AS PER PLAN</v>
          </cell>
          <cell r="F3383">
            <v>0</v>
          </cell>
          <cell r="G3383"/>
        </row>
        <row r="3384">
          <cell r="A3384" t="str">
            <v>617E20000</v>
          </cell>
          <cell r="C3384" t="str">
            <v>SY</v>
          </cell>
          <cell r="D3384" t="str">
            <v>SHOULDER PREPARATION</v>
          </cell>
          <cell r="F3384">
            <v>0</v>
          </cell>
          <cell r="G3384"/>
        </row>
        <row r="3385">
          <cell r="A3385" t="str">
            <v>617E20001</v>
          </cell>
          <cell r="C3385" t="str">
            <v>SY</v>
          </cell>
          <cell r="D3385" t="str">
            <v>SHOULDER PREPARATION, AS PER PLAN</v>
          </cell>
          <cell r="F3385">
            <v>0</v>
          </cell>
          <cell r="G3385"/>
        </row>
        <row r="3386">
          <cell r="A3386" t="str">
            <v>617E25000</v>
          </cell>
          <cell r="C3386" t="str">
            <v>MGAL</v>
          </cell>
          <cell r="D3386" t="str">
            <v>WATER</v>
          </cell>
          <cell r="F3386">
            <v>0</v>
          </cell>
          <cell r="G3386"/>
        </row>
        <row r="3387">
          <cell r="A3387" t="str">
            <v>617E98000</v>
          </cell>
          <cell r="C3387" t="str">
            <v>SY</v>
          </cell>
          <cell r="D3387" t="str">
            <v>SHOULDER RECONDITIONING, MISC.:</v>
          </cell>
          <cell r="F3387">
            <v>1</v>
          </cell>
          <cell r="G3387">
            <v>1</v>
          </cell>
        </row>
        <row r="3388">
          <cell r="A3388" t="str">
            <v>617E98100</v>
          </cell>
          <cell r="C3388" t="str">
            <v>CY</v>
          </cell>
          <cell r="D3388" t="str">
            <v>SHOULDER RECONDITIONING, MISC.:</v>
          </cell>
          <cell r="F3388">
            <v>1</v>
          </cell>
          <cell r="G3388">
            <v>1</v>
          </cell>
        </row>
        <row r="3389">
          <cell r="A3389" t="str">
            <v>617E98200</v>
          </cell>
          <cell r="C3389" t="str">
            <v>TON</v>
          </cell>
          <cell r="D3389" t="str">
            <v>SHOULDER RECONDITIONING, MISC.:</v>
          </cell>
          <cell r="F3389">
            <v>1</v>
          </cell>
          <cell r="G3389">
            <v>1</v>
          </cell>
        </row>
        <row r="3390">
          <cell r="A3390" t="str">
            <v>618E39000</v>
          </cell>
          <cell r="C3390" t="str">
            <v>EACH</v>
          </cell>
          <cell r="D3390" t="str">
            <v>RUMBLE STRIPS, TRANSVERSE (ASPHALT CONCRETE)</v>
          </cell>
          <cell r="F3390">
            <v>0</v>
          </cell>
          <cell r="G3390"/>
        </row>
        <row r="3391">
          <cell r="A3391" t="str">
            <v>618E39001</v>
          </cell>
          <cell r="C3391" t="str">
            <v>EACH</v>
          </cell>
          <cell r="D3391" t="str">
            <v>RUMBLE STRIPS, TRANSVERSE (ASPHALT CONCRETE), AS PER PLAN</v>
          </cell>
          <cell r="F3391">
            <v>0</v>
          </cell>
          <cell r="G3391"/>
        </row>
        <row r="3392">
          <cell r="A3392" t="str">
            <v>618E39100</v>
          </cell>
          <cell r="C3392" t="str">
            <v>EACH</v>
          </cell>
          <cell r="D3392" t="str">
            <v>RUMBLE STRIPS, TRANSVERSE (CONCRETE)</v>
          </cell>
          <cell r="F3392">
            <v>0</v>
          </cell>
          <cell r="G3392"/>
        </row>
        <row r="3393">
          <cell r="A3393" t="str">
            <v>618E39101</v>
          </cell>
          <cell r="C3393" t="str">
            <v>EACH</v>
          </cell>
          <cell r="D3393" t="str">
            <v>RUMBLE STRIPS, TRANSVERSE (CONCRETE), AS PER PLAN</v>
          </cell>
          <cell r="F3393">
            <v>0</v>
          </cell>
          <cell r="G3393"/>
        </row>
        <row r="3394">
          <cell r="A3394" t="str">
            <v>618E40100</v>
          </cell>
          <cell r="C3394" t="str">
            <v>FT</v>
          </cell>
          <cell r="D3394" t="str">
            <v>RUMBLE STRIPS, SHOULDER (ASPHALT CONCRETE)</v>
          </cell>
          <cell r="F3394">
            <v>0</v>
          </cell>
          <cell r="G3394" t="str">
            <v>CHECK UNIT OF MEASURE</v>
          </cell>
        </row>
        <row r="3395">
          <cell r="A3395" t="str">
            <v>618E40101</v>
          </cell>
          <cell r="C3395" t="str">
            <v>FT</v>
          </cell>
          <cell r="D3395" t="str">
            <v>RUMBLE STRIPS, SHOULDER (ASPHALT CONCRETE), AS PER PLAN</v>
          </cell>
          <cell r="F3395">
            <v>0</v>
          </cell>
          <cell r="G3395" t="str">
            <v>CHECK UNIT OF MEASURE</v>
          </cell>
        </row>
        <row r="3396">
          <cell r="A3396" t="str">
            <v>618E40200</v>
          </cell>
          <cell r="C3396" t="str">
            <v>FT</v>
          </cell>
          <cell r="D3396" t="str">
            <v>RUMBLE STRIPS, SHOULDER (CONCRETE)</v>
          </cell>
          <cell r="F3396">
            <v>0</v>
          </cell>
          <cell r="G3396" t="str">
            <v>CHECK UNIT OF MEASURE</v>
          </cell>
        </row>
        <row r="3397">
          <cell r="A3397" t="str">
            <v>618E40201</v>
          </cell>
          <cell r="C3397" t="str">
            <v>FT</v>
          </cell>
          <cell r="D3397" t="str">
            <v>RUMBLE STRIPS, SHOULDER (CONCRETE), AS PER PLAN</v>
          </cell>
          <cell r="F3397">
            <v>0</v>
          </cell>
          <cell r="G3397" t="str">
            <v>CHECK UNIT OF MEASURE</v>
          </cell>
        </row>
        <row r="3398">
          <cell r="A3398" t="str">
            <v>618E40600</v>
          </cell>
          <cell r="C3398" t="str">
            <v>MILE</v>
          </cell>
          <cell r="D3398" t="str">
            <v>RUMBLE STRIPS, SHOULDER (ASPHALT CONCRETE)</v>
          </cell>
          <cell r="F3398">
            <v>0</v>
          </cell>
          <cell r="G3398" t="str">
            <v>CHECK UNIT OF MEASURE</v>
          </cell>
        </row>
        <row r="3399">
          <cell r="A3399" t="str">
            <v>618E40601</v>
          </cell>
          <cell r="C3399" t="str">
            <v>MILE</v>
          </cell>
          <cell r="D3399" t="str">
            <v>RUMBLE STRIPS, SHOULDER (ASPHALT CONCRETE),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618E40700</v>
          </cell>
          <cell r="C3400" t="str">
            <v>MILE</v>
          </cell>
          <cell r="D3400" t="str">
            <v>RUMBLE STRIPS, SHOULDER (CONCRETE)</v>
          </cell>
          <cell r="F3400">
            <v>0</v>
          </cell>
          <cell r="G3400" t="str">
            <v>CHECK UNIT OF MEASURE</v>
          </cell>
        </row>
        <row r="3401">
          <cell r="A3401" t="str">
            <v>618E40800</v>
          </cell>
          <cell r="C3401" t="str">
            <v>FT</v>
          </cell>
          <cell r="D3401" t="str">
            <v>RUMBLE STRIPES, EDGE LINE (ASPHALT CONCRETE)</v>
          </cell>
          <cell r="F3401">
            <v>0</v>
          </cell>
          <cell r="G3401" t="str">
            <v>CHECK UNIT OF MEASURE</v>
          </cell>
        </row>
        <row r="3402">
          <cell r="A3402" t="str">
            <v>618E40850</v>
          </cell>
          <cell r="C3402" t="str">
            <v>FT</v>
          </cell>
          <cell r="D3402" t="str">
            <v>RUMBLE STRIPES, EDGE LINE (CONCRETE)</v>
          </cell>
          <cell r="F3402">
            <v>0</v>
          </cell>
          <cell r="G3402" t="str">
            <v>CHECK UNIT OF MEASURE</v>
          </cell>
        </row>
        <row r="3403">
          <cell r="A3403" t="str">
            <v>618E40900</v>
          </cell>
          <cell r="C3403" t="str">
            <v>FT</v>
          </cell>
          <cell r="D3403" t="str">
            <v>RUMBLE STRIPES, CENTER LINE (ASPHALT CONCRETE)</v>
          </cell>
          <cell r="F3403">
            <v>0</v>
          </cell>
          <cell r="G3403" t="str">
            <v>CHECK UNIT OF MEASURE</v>
          </cell>
        </row>
        <row r="3404">
          <cell r="A3404" t="str">
            <v>618E40950</v>
          </cell>
          <cell r="C3404" t="str">
            <v>FT</v>
          </cell>
          <cell r="D3404" t="str">
            <v>RUMBLE STRIPES, CENTER LINE (CONCRETE)</v>
          </cell>
          <cell r="F3404">
            <v>0</v>
          </cell>
          <cell r="G3404" t="str">
            <v>CHECK UNIT OF MEASURE</v>
          </cell>
        </row>
        <row r="3405">
          <cell r="A3405" t="str">
            <v>618E41000</v>
          </cell>
          <cell r="C3405" t="str">
            <v>MILE</v>
          </cell>
          <cell r="D3405" t="str">
            <v>RUMBLE STRIPES, EDGE LINE (ASPHALT CONCRETE)</v>
          </cell>
          <cell r="F3405">
            <v>0</v>
          </cell>
          <cell r="G3405" t="str">
            <v>CHECK UNIT OF MEASURE</v>
          </cell>
        </row>
        <row r="3406">
          <cell r="A3406" t="str">
            <v>618E41001</v>
          </cell>
          <cell r="C3406" t="str">
            <v>MILE</v>
          </cell>
          <cell r="D3406" t="str">
            <v>RUMBLE STRIPES, EDGE LINE (ASPHALT CONCRETE), AS PER PLAN</v>
          </cell>
          <cell r="F3406">
            <v>0</v>
          </cell>
          <cell r="G3406" t="str">
            <v>CHECK UNIT OF MEASURE</v>
          </cell>
        </row>
        <row r="3407">
          <cell r="A3407" t="str">
            <v>618E42000</v>
          </cell>
          <cell r="C3407" t="str">
            <v>MILE</v>
          </cell>
          <cell r="D3407" t="str">
            <v>RUMBLE STRIPES, EDGE LINE (CONCRETE)</v>
          </cell>
          <cell r="F3407">
            <v>0</v>
          </cell>
          <cell r="G3407" t="str">
            <v>CHECK UNIT OF MEASURE</v>
          </cell>
        </row>
        <row r="3408">
          <cell r="A3408" t="str">
            <v>618E43000</v>
          </cell>
          <cell r="C3408" t="str">
            <v>MILE</v>
          </cell>
          <cell r="D3408" t="str">
            <v>RUMBLE STRIPES, CENTER LINE (ASPHALT CONCRETE)</v>
          </cell>
          <cell r="F3408">
            <v>0</v>
          </cell>
          <cell r="G3408" t="str">
            <v>CHECK UNIT OF MEASURE</v>
          </cell>
        </row>
        <row r="3409">
          <cell r="A3409" t="str">
            <v>618E44000</v>
          </cell>
          <cell r="C3409" t="str">
            <v>MILE</v>
          </cell>
          <cell r="D3409" t="str">
            <v>RUMBLE STRIPES, CENTER LINE (CONCRETE)</v>
          </cell>
          <cell r="F3409">
            <v>0</v>
          </cell>
          <cell r="G3409" t="str">
            <v>CHECK UNIT OF MEASURE</v>
          </cell>
        </row>
        <row r="3410">
          <cell r="A3410" t="str">
            <v>619E16000</v>
          </cell>
          <cell r="C3410" t="str">
            <v>MNTH</v>
          </cell>
          <cell r="D3410" t="str">
            <v>FIELD OFFICE, TYPE A</v>
          </cell>
          <cell r="F3410">
            <v>0</v>
          </cell>
          <cell r="G3410"/>
        </row>
        <row r="3411">
          <cell r="A3411" t="str">
            <v>619E16001</v>
          </cell>
          <cell r="C3411" t="str">
            <v>MNTH</v>
          </cell>
          <cell r="D3411" t="str">
            <v>FIELD OFFICE, TYPE A, AS PER PLAN</v>
          </cell>
          <cell r="F3411">
            <v>0</v>
          </cell>
          <cell r="G3411"/>
        </row>
        <row r="3412">
          <cell r="A3412" t="str">
            <v>619E16010</v>
          </cell>
          <cell r="C3412" t="str">
            <v>MNTH</v>
          </cell>
          <cell r="D3412" t="str">
            <v>FIELD OFFICE, TYPE B</v>
          </cell>
          <cell r="F3412">
            <v>0</v>
          </cell>
          <cell r="G3412"/>
        </row>
        <row r="3413">
          <cell r="A3413" t="str">
            <v>619E16011</v>
          </cell>
          <cell r="C3413" t="str">
            <v>MNTH</v>
          </cell>
          <cell r="D3413" t="str">
            <v>FIELD OFFICE, TYPE B, AS PER PLAN</v>
          </cell>
          <cell r="F3413">
            <v>0</v>
          </cell>
          <cell r="G3413"/>
        </row>
        <row r="3414">
          <cell r="A3414" t="str">
            <v>619E16020</v>
          </cell>
          <cell r="C3414" t="str">
            <v>MNTH</v>
          </cell>
          <cell r="D3414" t="str">
            <v>FIELD OFFICE, TYPE C</v>
          </cell>
          <cell r="F3414">
            <v>0</v>
          </cell>
          <cell r="G3414"/>
        </row>
        <row r="3415">
          <cell r="A3415" t="str">
            <v>619E16021</v>
          </cell>
          <cell r="C3415" t="str">
            <v>MNTH</v>
          </cell>
          <cell r="D3415" t="str">
            <v>FIELD OFFICE, TYPE C, AS PER PLAN</v>
          </cell>
          <cell r="F3415">
            <v>0</v>
          </cell>
          <cell r="G3415"/>
        </row>
        <row r="3416">
          <cell r="A3416" t="str">
            <v>620E00500</v>
          </cell>
          <cell r="C3416" t="str">
            <v>EACH</v>
          </cell>
          <cell r="D3416" t="str">
            <v>DELINEATOR, POST GROUND MOUNTED</v>
          </cell>
          <cell r="F3416">
            <v>0</v>
          </cell>
          <cell r="G3416"/>
        </row>
        <row r="3417">
          <cell r="A3417" t="str">
            <v>620E00501</v>
          </cell>
          <cell r="C3417" t="str">
            <v>EACH</v>
          </cell>
          <cell r="D3417" t="str">
            <v>DELINEATOR, POST GROUND MOUNTED, AS PER PLAN</v>
          </cell>
          <cell r="F3417">
            <v>0</v>
          </cell>
          <cell r="G3417"/>
        </row>
        <row r="3418">
          <cell r="A3418" t="str">
            <v>620E11000</v>
          </cell>
          <cell r="C3418" t="str">
            <v>EACH</v>
          </cell>
          <cell r="D3418" t="str">
            <v>DELINEATOR, BRACKET MOUNTED</v>
          </cell>
          <cell r="F3418">
            <v>0</v>
          </cell>
          <cell r="G3418"/>
        </row>
        <row r="3419">
          <cell r="A3419" t="str">
            <v>620E31200</v>
          </cell>
          <cell r="C3419" t="str">
            <v>EACH</v>
          </cell>
          <cell r="D3419" t="str">
            <v>REMOVAL OF DELINEATOR</v>
          </cell>
          <cell r="F3419">
            <v>0</v>
          </cell>
          <cell r="G3419"/>
        </row>
        <row r="3420">
          <cell r="A3420" t="str">
            <v>620E31210</v>
          </cell>
          <cell r="C3420" t="str">
            <v>EACH</v>
          </cell>
          <cell r="D3420" t="str">
            <v>DELINEATOR REMOVED AND REERECTED</v>
          </cell>
          <cell r="F3420">
            <v>0</v>
          </cell>
          <cell r="G3420"/>
        </row>
        <row r="3421">
          <cell r="A3421" t="str">
            <v>620E31211</v>
          </cell>
          <cell r="C3421" t="str">
            <v>EACH</v>
          </cell>
          <cell r="D3421" t="str">
            <v>DELINEATOR REMOVED AND REERECTED, AS PER PLAN</v>
          </cell>
          <cell r="F3421">
            <v>0</v>
          </cell>
          <cell r="G3421"/>
        </row>
        <row r="3422">
          <cell r="A3422" t="str">
            <v>620E40200</v>
          </cell>
          <cell r="C3422" t="str">
            <v>EACH</v>
          </cell>
          <cell r="D3422" t="str">
            <v>REFLECTOR</v>
          </cell>
          <cell r="F3422">
            <v>0</v>
          </cell>
          <cell r="G3422"/>
        </row>
        <row r="3423">
          <cell r="A3423" t="str">
            <v>620E55000</v>
          </cell>
          <cell r="C3423" t="str">
            <v>LS</v>
          </cell>
          <cell r="D3423" t="str">
            <v>DELINEATOR LAYOUT</v>
          </cell>
          <cell r="F3423">
            <v>0</v>
          </cell>
          <cell r="G3423"/>
        </row>
        <row r="3424">
          <cell r="A3424" t="str">
            <v>620E60000</v>
          </cell>
          <cell r="C3424" t="str">
            <v>EACH</v>
          </cell>
          <cell r="D3424" t="str">
            <v>DELINEATOR, POST SURFACE MOUNTED</v>
          </cell>
          <cell r="F3424">
            <v>0</v>
          </cell>
          <cell r="G3424"/>
        </row>
        <row r="3425">
          <cell r="A3425" t="str">
            <v>620E60001</v>
          </cell>
          <cell r="C3425" t="str">
            <v>EACH</v>
          </cell>
          <cell r="D3425" t="str">
            <v>DELINEATOR, POST SURFACE MOUNTED, AS PER PLAN</v>
          </cell>
          <cell r="F3425">
            <v>0</v>
          </cell>
          <cell r="G3425"/>
        </row>
        <row r="3426">
          <cell r="A3426" t="str">
            <v>620E60500</v>
          </cell>
          <cell r="C3426" t="str">
            <v>EACH</v>
          </cell>
          <cell r="D3426" t="str">
            <v>REMOVAL OF DELINEATOR, POST SURFACE MOUNTED</v>
          </cell>
          <cell r="F3426">
            <v>0</v>
          </cell>
          <cell r="G3426"/>
        </row>
        <row r="3427">
          <cell r="A3427" t="str">
            <v>620E70000</v>
          </cell>
          <cell r="C3427" t="str">
            <v>EACH</v>
          </cell>
          <cell r="D3427" t="str">
            <v>DELINEATOR, MISC.:</v>
          </cell>
          <cell r="F3427">
            <v>1</v>
          </cell>
          <cell r="G3427">
            <v>1</v>
          </cell>
        </row>
        <row r="3428">
          <cell r="A3428" t="str">
            <v>620E70010</v>
          </cell>
          <cell r="C3428" t="str">
            <v>FT</v>
          </cell>
          <cell r="D3428" t="str">
            <v>DELINEATOR, MISC.:</v>
          </cell>
          <cell r="F3428">
            <v>1</v>
          </cell>
          <cell r="G3428">
            <v>1</v>
          </cell>
        </row>
        <row r="3429">
          <cell r="A3429" t="str">
            <v>621E00100</v>
          </cell>
          <cell r="C3429" t="str">
            <v>EACH</v>
          </cell>
          <cell r="D3429" t="str">
            <v>RPM</v>
          </cell>
          <cell r="F3429">
            <v>0</v>
          </cell>
          <cell r="G3429"/>
        </row>
        <row r="3430">
          <cell r="A3430" t="str">
            <v>621E00101</v>
          </cell>
          <cell r="C3430" t="str">
            <v>EACH</v>
          </cell>
          <cell r="D3430" t="str">
            <v>RPM, AS PER PLAN</v>
          </cell>
          <cell r="F3430">
            <v>0</v>
          </cell>
          <cell r="G3430"/>
        </row>
        <row r="3431">
          <cell r="A3431" t="str">
            <v>621E00300</v>
          </cell>
          <cell r="C3431" t="str">
            <v>EACH</v>
          </cell>
          <cell r="D3431" t="str">
            <v>RPM REFLECTOR</v>
          </cell>
          <cell r="F3431">
            <v>0</v>
          </cell>
          <cell r="G3431"/>
        </row>
        <row r="3432">
          <cell r="A3432" t="str">
            <v>621E00301</v>
          </cell>
          <cell r="C3432" t="str">
            <v>EACH</v>
          </cell>
          <cell r="D3432" t="str">
            <v>RPM REFLECTOR, AS PER PLAN</v>
          </cell>
          <cell r="F3432">
            <v>0</v>
          </cell>
          <cell r="G3432"/>
        </row>
        <row r="3433">
          <cell r="A3433" t="str">
            <v>621E54000</v>
          </cell>
          <cell r="C3433" t="str">
            <v>EACH</v>
          </cell>
          <cell r="D3433" t="str">
            <v>RAISED PAVEMENT MARKER REMOVED</v>
          </cell>
          <cell r="F3433">
            <v>0</v>
          </cell>
          <cell r="G3433"/>
        </row>
        <row r="3434">
          <cell r="A3434" t="str">
            <v>621E54001</v>
          </cell>
          <cell r="C3434" t="str">
            <v>EACH</v>
          </cell>
          <cell r="D3434" t="str">
            <v>RAISED PAVEMENT MARKER REMOVED, AS PER PLAN</v>
          </cell>
          <cell r="F3434">
            <v>0</v>
          </cell>
          <cell r="G3434"/>
        </row>
        <row r="3435">
          <cell r="A3435" t="str">
            <v>621E90000</v>
          </cell>
          <cell r="C3435" t="str">
            <v>EACH</v>
          </cell>
          <cell r="D3435" t="str">
            <v>RPM, MISC.:</v>
          </cell>
          <cell r="F3435">
            <v>1</v>
          </cell>
          <cell r="G3435">
            <v>1</v>
          </cell>
        </row>
        <row r="3436">
          <cell r="A3436" t="str">
            <v>621E91000</v>
          </cell>
          <cell r="C3436" t="str">
            <v>LS</v>
          </cell>
          <cell r="D3436" t="str">
            <v>RPM, MISC.:</v>
          </cell>
          <cell r="F3436">
            <v>1</v>
          </cell>
          <cell r="G3436">
            <v>1</v>
          </cell>
        </row>
        <row r="3437">
          <cell r="A3437" t="str">
            <v>622E10060</v>
          </cell>
          <cell r="C3437" t="str">
            <v>FT</v>
          </cell>
          <cell r="D3437" t="str">
            <v>CONCRETE BARRIER, SINGLE SLOPE, TYPE B</v>
          </cell>
          <cell r="F3437">
            <v>0</v>
          </cell>
          <cell r="G3437"/>
        </row>
        <row r="3438">
          <cell r="A3438" t="str">
            <v>622E10061</v>
          </cell>
          <cell r="C3438" t="str">
            <v>FT</v>
          </cell>
          <cell r="D3438" t="str">
            <v>CONCRETE BARRIER, SINGLE SLOPE, TYPE B, AS PER PLAN</v>
          </cell>
          <cell r="F3438">
            <v>0</v>
          </cell>
          <cell r="G3438"/>
        </row>
        <row r="3439">
          <cell r="A3439" t="str">
            <v>622E10100</v>
          </cell>
          <cell r="C3439" t="str">
            <v>FT</v>
          </cell>
          <cell r="D3439" t="str">
            <v>CONCRETE BARRIER, SINGLE SLOPE, TYPE B1</v>
          </cell>
          <cell r="F3439">
            <v>0</v>
          </cell>
          <cell r="G3439"/>
        </row>
        <row r="3440">
          <cell r="A3440" t="str">
            <v>622E10101</v>
          </cell>
          <cell r="C3440" t="str">
            <v>FT</v>
          </cell>
          <cell r="D3440" t="str">
            <v>CONCRETE BARRIER, SINGLE SLOPE, TYPE B1, AS PER PLAN</v>
          </cell>
          <cell r="F3440">
            <v>0</v>
          </cell>
          <cell r="G3440"/>
        </row>
        <row r="3441">
          <cell r="A3441" t="str">
            <v>622E10120</v>
          </cell>
          <cell r="C3441" t="str">
            <v>FT</v>
          </cell>
          <cell r="D3441" t="str">
            <v>CONCRETE BARRIER, SINGLE SLOPE, TYPE C</v>
          </cell>
          <cell r="F3441">
            <v>0</v>
          </cell>
          <cell r="G3441"/>
        </row>
        <row r="3442">
          <cell r="A3442" t="str">
            <v>622E10121</v>
          </cell>
          <cell r="C3442" t="str">
            <v>FT</v>
          </cell>
          <cell r="D3442" t="str">
            <v>CONCRETE BARRIER, SINGLE SLOPE, TYPE C, AS PER PLAN</v>
          </cell>
          <cell r="F3442">
            <v>0</v>
          </cell>
          <cell r="G3442"/>
        </row>
        <row r="3443">
          <cell r="A3443" t="str">
            <v>622E10140</v>
          </cell>
          <cell r="C3443" t="str">
            <v>FT</v>
          </cell>
          <cell r="D3443" t="str">
            <v>CONCRETE BARRIER, SINGLE SLOPE, TYPE C1</v>
          </cell>
          <cell r="F3443">
            <v>0</v>
          </cell>
          <cell r="G3443"/>
        </row>
        <row r="3444">
          <cell r="A3444" t="str">
            <v>622E10141</v>
          </cell>
          <cell r="C3444" t="str">
            <v>FT</v>
          </cell>
          <cell r="D3444" t="str">
            <v>CONCRETE BARRIER, SINGLE SLOPE, TYPE C1, AS PER PLAN</v>
          </cell>
          <cell r="F3444">
            <v>0</v>
          </cell>
          <cell r="G3444"/>
        </row>
        <row r="3445">
          <cell r="A3445" t="str">
            <v>622E10160</v>
          </cell>
          <cell r="C3445" t="str">
            <v>FT</v>
          </cell>
          <cell r="D3445" t="str">
            <v>CONCRETE BARRIER, SINGLE SLOPE, TYPE D</v>
          </cell>
          <cell r="F3445">
            <v>0</v>
          </cell>
          <cell r="G3445"/>
        </row>
        <row r="3446">
          <cell r="A3446" t="str">
            <v>622E10161</v>
          </cell>
          <cell r="C3446" t="str">
            <v>FT</v>
          </cell>
          <cell r="D3446" t="str">
            <v>CONCRETE BARRIER, SINGLE SLOPE, TYPE D, AS PER PLAN</v>
          </cell>
          <cell r="F3446">
            <v>0</v>
          </cell>
          <cell r="G3446"/>
        </row>
        <row r="3447">
          <cell r="A3447" t="str">
            <v>622E10200</v>
          </cell>
          <cell r="C3447" t="str">
            <v>EACH</v>
          </cell>
          <cell r="D3447" t="str">
            <v>BARRIER TRANSITION</v>
          </cell>
          <cell r="F3447">
            <v>0</v>
          </cell>
          <cell r="G3447" t="str">
            <v>REQUIRES PLAN INSERT SHEET</v>
          </cell>
        </row>
        <row r="3448">
          <cell r="A3448" t="str">
            <v>622E10201</v>
          </cell>
          <cell r="C3448" t="str">
            <v>EACH</v>
          </cell>
          <cell r="D3448" t="str">
            <v>BARRIER TRANSITION, AS PER PLAN</v>
          </cell>
          <cell r="F3448">
            <v>0</v>
          </cell>
          <cell r="G3448" t="str">
            <v>REQUIRES PLAN INSERT SHEET</v>
          </cell>
        </row>
        <row r="3449">
          <cell r="A3449" t="str">
            <v>622E24000</v>
          </cell>
          <cell r="C3449" t="str">
            <v>FT</v>
          </cell>
          <cell r="D3449" t="str">
            <v>CONCRETE BARRIER, TYPE D</v>
          </cell>
          <cell r="F3449">
            <v>0</v>
          </cell>
          <cell r="G3449"/>
        </row>
        <row r="3450">
          <cell r="A3450" t="str">
            <v>622E24001</v>
          </cell>
          <cell r="C3450" t="str">
            <v>FT</v>
          </cell>
          <cell r="D3450" t="str">
            <v>CONCRETE BARRIER, TYPE D, AS PER PLAN</v>
          </cell>
          <cell r="F3450">
            <v>0</v>
          </cell>
          <cell r="G3450"/>
        </row>
        <row r="3451">
          <cell r="A3451" t="str">
            <v>622E24840</v>
          </cell>
          <cell r="C3451" t="str">
            <v>EACH</v>
          </cell>
          <cell r="D3451" t="str">
            <v>CONCRETE BARRIER END SECTION, TYPE B</v>
          </cell>
          <cell r="F3451">
            <v>0</v>
          </cell>
          <cell r="G3451"/>
        </row>
        <row r="3452">
          <cell r="A3452" t="str">
            <v>622E24841</v>
          </cell>
          <cell r="C3452" t="str">
            <v>EACH</v>
          </cell>
          <cell r="D3452" t="str">
            <v>CONCRETE BARRIER END SECTION, TYPE B, AS PER PLAN</v>
          </cell>
          <cell r="F3452">
            <v>0</v>
          </cell>
          <cell r="G3452"/>
        </row>
        <row r="3453">
          <cell r="A3453" t="str">
            <v>622E24850</v>
          </cell>
          <cell r="C3453" t="str">
            <v>EACH</v>
          </cell>
          <cell r="D3453" t="str">
            <v>CONCRETE BARRIER END SECTION, TYPE B1</v>
          </cell>
          <cell r="F3453">
            <v>0</v>
          </cell>
          <cell r="G3453"/>
        </row>
        <row r="3454">
          <cell r="A3454" t="str">
            <v>622E24851</v>
          </cell>
          <cell r="C3454" t="str">
            <v>EACH</v>
          </cell>
          <cell r="D3454" t="str">
            <v>CONCRETE BARRIER END SECTION, TYPE B1. AS PER PLAN</v>
          </cell>
          <cell r="F3454">
            <v>0</v>
          </cell>
          <cell r="G3454"/>
        </row>
        <row r="3455">
          <cell r="A3455" t="str">
            <v>622E24860</v>
          </cell>
          <cell r="C3455" t="str">
            <v>EACH</v>
          </cell>
          <cell r="D3455" t="str">
            <v>CONCRETE BARRIER END SECTION, TYPE C1</v>
          </cell>
          <cell r="F3455">
            <v>0</v>
          </cell>
          <cell r="G3455"/>
        </row>
        <row r="3456">
          <cell r="A3456" t="str">
            <v>622E24861</v>
          </cell>
          <cell r="C3456" t="str">
            <v>EACH</v>
          </cell>
          <cell r="D3456" t="str">
            <v>CONCRETE BARRIER END SECTION, TYPE C1, AS PER PLAN</v>
          </cell>
          <cell r="F3456">
            <v>0</v>
          </cell>
          <cell r="G3456"/>
        </row>
        <row r="3457">
          <cell r="A3457" t="str">
            <v>622E25000</v>
          </cell>
          <cell r="C3457" t="str">
            <v>EACH</v>
          </cell>
          <cell r="D3457" t="str">
            <v>CONCRETE BARRIER END SECTION, TYPE D</v>
          </cell>
          <cell r="F3457">
            <v>0</v>
          </cell>
          <cell r="G3457"/>
        </row>
        <row r="3458">
          <cell r="A3458" t="str">
            <v>622E25001</v>
          </cell>
          <cell r="C3458" t="str">
            <v>EACH</v>
          </cell>
          <cell r="D3458" t="str">
            <v>CONCRETE BARRIER END SECTION, TYPE D, AS PER PLAN</v>
          </cell>
          <cell r="F3458">
            <v>0</v>
          </cell>
          <cell r="G3458"/>
        </row>
        <row r="3459">
          <cell r="A3459" t="str">
            <v>622E25004</v>
          </cell>
          <cell r="C3459" t="str">
            <v>EACH</v>
          </cell>
          <cell r="D3459" t="str">
            <v>CONCRETE BARRIER, END ANCHORAGE, REINFORCED, TYPE B</v>
          </cell>
          <cell r="F3459">
            <v>0</v>
          </cell>
          <cell r="G3459"/>
        </row>
        <row r="3460">
          <cell r="A3460" t="str">
            <v>622E25005</v>
          </cell>
          <cell r="C3460" t="str">
            <v>EACH</v>
          </cell>
          <cell r="D3460" t="str">
            <v>CONCRETE BARRIER, END ANCHORAGE, REINFORCED, TYPE B, AS PER PLAN</v>
          </cell>
          <cell r="F3460">
            <v>0</v>
          </cell>
          <cell r="G3460"/>
        </row>
        <row r="3461">
          <cell r="A3461" t="str">
            <v>622E25006</v>
          </cell>
          <cell r="C3461" t="str">
            <v>EACH</v>
          </cell>
          <cell r="D3461" t="str">
            <v>CONCRETE BARRIER, END ANCHORAGE, REINFORCED, TYPE B1</v>
          </cell>
          <cell r="F3461">
            <v>0</v>
          </cell>
          <cell r="G3461"/>
        </row>
        <row r="3462">
          <cell r="A3462" t="str">
            <v>622E25007</v>
          </cell>
          <cell r="C3462" t="str">
            <v>EACH</v>
          </cell>
          <cell r="D3462" t="str">
            <v>CONCRETE BARRIER, END ANCHORAGE, REINFORCED, TYPE B1, AS PER PLAN</v>
          </cell>
          <cell r="F3462">
            <v>0</v>
          </cell>
          <cell r="G3462"/>
        </row>
        <row r="3463">
          <cell r="A3463" t="str">
            <v>622E25008</v>
          </cell>
          <cell r="C3463" t="str">
            <v>EACH</v>
          </cell>
          <cell r="D3463" t="str">
            <v>CONCRETE BARRIER, END ANCHORAGE, REINFORCED, TYPE C</v>
          </cell>
          <cell r="F3463">
            <v>0</v>
          </cell>
          <cell r="G3463"/>
        </row>
        <row r="3464">
          <cell r="A3464" t="str">
            <v>622E25009</v>
          </cell>
          <cell r="C3464" t="str">
            <v>EACH</v>
          </cell>
          <cell r="D3464" t="str">
            <v>CONCRETE BARRIER, END ANCHORAGE, REINFORCED, TYPE C, AS PER PLAN</v>
          </cell>
          <cell r="F3464">
            <v>0</v>
          </cell>
          <cell r="G3464"/>
        </row>
        <row r="3465">
          <cell r="A3465" t="str">
            <v>622E25014</v>
          </cell>
          <cell r="C3465" t="str">
            <v>EACH</v>
          </cell>
          <cell r="D3465" t="str">
            <v>CONCRETE BARRIER, END ANCHORAGE, REINFORCED, TYPE C1</v>
          </cell>
          <cell r="F3465">
            <v>0</v>
          </cell>
          <cell r="G3465"/>
        </row>
        <row r="3466">
          <cell r="A3466" t="str">
            <v>622E25015</v>
          </cell>
          <cell r="C3466" t="str">
            <v>EACH</v>
          </cell>
          <cell r="D3466" t="str">
            <v>CONCRETE BARRIER, END ANCHORAGE, REINFORCED, TYPE C1, AS PER PLAN</v>
          </cell>
          <cell r="F3466">
            <v>0</v>
          </cell>
          <cell r="G3466"/>
        </row>
        <row r="3467">
          <cell r="A3467" t="str">
            <v>622E25050</v>
          </cell>
          <cell r="C3467" t="str">
            <v>EACH</v>
          </cell>
          <cell r="D3467" t="str">
            <v>CONCRETE BARRIER, END ANCHORAGE, REINFORCED, TYPE D</v>
          </cell>
          <cell r="F3467">
            <v>0</v>
          </cell>
          <cell r="G3467"/>
        </row>
        <row r="3468">
          <cell r="A3468" t="str">
            <v>622E25051</v>
          </cell>
          <cell r="C3468" t="str">
            <v>EACH</v>
          </cell>
          <cell r="D3468" t="str">
            <v>CONCRETE BARRIER, END ANCHORAGE, REINFORCED, TYPE D, AS PER PLAN</v>
          </cell>
          <cell r="F3468">
            <v>0</v>
          </cell>
          <cell r="G3468"/>
        </row>
        <row r="3469">
          <cell r="A3469" t="str">
            <v>622E41011</v>
          </cell>
          <cell r="C3469" t="str">
            <v>FT</v>
          </cell>
          <cell r="D3469" t="str">
            <v>PORTABLE BARRIER, 50", AS PER PLAN</v>
          </cell>
          <cell r="F3469">
            <v>0</v>
          </cell>
          <cell r="G3469"/>
        </row>
        <row r="3470">
          <cell r="A3470" t="str">
            <v>622E41031</v>
          </cell>
          <cell r="C3470" t="str">
            <v>FT</v>
          </cell>
          <cell r="D3470" t="str">
            <v>PORTABLE BARRIER, 50", BRIDGE MOUNTED, AS PER PLAN</v>
          </cell>
          <cell r="F3470">
            <v>0</v>
          </cell>
          <cell r="G3470"/>
        </row>
        <row r="3471">
          <cell r="A3471" t="str">
            <v>622E41050</v>
          </cell>
          <cell r="C3471" t="str">
            <v>EACH</v>
          </cell>
          <cell r="D3471" t="str">
            <v>PORTABLE BARRIER, "Y" CONNECTOR</v>
          </cell>
          <cell r="F3471">
            <v>0</v>
          </cell>
          <cell r="G3471"/>
        </row>
        <row r="3472">
          <cell r="A3472" t="str">
            <v>622E41051</v>
          </cell>
          <cell r="C3472" t="str">
            <v>EACH</v>
          </cell>
          <cell r="D3472" t="str">
            <v>PORTABLE BARRIER, "Y" CONNECTOR, AS PER PLAN</v>
          </cell>
          <cell r="F3472">
            <v>0</v>
          </cell>
          <cell r="G3472"/>
        </row>
        <row r="3473">
          <cell r="A3473" t="str">
            <v>622E41100</v>
          </cell>
          <cell r="C3473" t="str">
            <v>FT</v>
          </cell>
          <cell r="D3473" t="str">
            <v>PORTABLE BARRIER, UNANCHORED</v>
          </cell>
          <cell r="F3473">
            <v>0</v>
          </cell>
          <cell r="G3473"/>
        </row>
        <row r="3474">
          <cell r="A3474" t="str">
            <v>622E41101</v>
          </cell>
          <cell r="C3474" t="str">
            <v>FT</v>
          </cell>
          <cell r="D3474" t="str">
            <v>PORTABLE BARRIER, UNANCHORED, AS PER PLAN</v>
          </cell>
          <cell r="F3474">
            <v>0</v>
          </cell>
          <cell r="G3474"/>
        </row>
        <row r="3475">
          <cell r="A3475" t="str">
            <v>622E41110</v>
          </cell>
          <cell r="C3475" t="str">
            <v>FT</v>
          </cell>
          <cell r="D3475" t="str">
            <v>PORTABLE BARRIER, ANCHORED</v>
          </cell>
          <cell r="F3475">
            <v>0</v>
          </cell>
          <cell r="G3475"/>
        </row>
        <row r="3476">
          <cell r="A3476" t="str">
            <v>622E41111</v>
          </cell>
          <cell r="C3476" t="str">
            <v>FT</v>
          </cell>
          <cell r="D3476" t="str">
            <v>PORTABLE BARRIER, ANCHORED, AS PER PLAN</v>
          </cell>
          <cell r="F3476">
            <v>0</v>
          </cell>
          <cell r="G3476"/>
        </row>
        <row r="3477">
          <cell r="A3477" t="str">
            <v>622E80000</v>
          </cell>
          <cell r="C3477" t="str">
            <v>FT</v>
          </cell>
          <cell r="D3477" t="str">
            <v>GLARE SCREEN</v>
          </cell>
          <cell r="F3477">
            <v>0</v>
          </cell>
          <cell r="G3477"/>
        </row>
        <row r="3478">
          <cell r="A3478" t="str">
            <v>622E80001</v>
          </cell>
          <cell r="C3478" t="str">
            <v>FT</v>
          </cell>
          <cell r="D3478" t="str">
            <v>GLARE SCREEN, AS PER PLAN</v>
          </cell>
          <cell r="F3478">
            <v>0</v>
          </cell>
          <cell r="G3478"/>
        </row>
        <row r="3479">
          <cell r="A3479" t="str">
            <v>622E90000</v>
          </cell>
          <cell r="C3479" t="str">
            <v>FT</v>
          </cell>
          <cell r="D3479" t="str">
            <v>BARRIER, MISC.:</v>
          </cell>
          <cell r="F3479">
            <v>1</v>
          </cell>
          <cell r="G3479">
            <v>1</v>
          </cell>
        </row>
        <row r="3480">
          <cell r="A3480" t="str">
            <v>622E90100</v>
          </cell>
          <cell r="C3480" t="str">
            <v>LS</v>
          </cell>
          <cell r="D3480" t="str">
            <v>BARRIER, MISC.:</v>
          </cell>
          <cell r="F3480">
            <v>1</v>
          </cell>
          <cell r="G3480">
            <v>1</v>
          </cell>
        </row>
        <row r="3481">
          <cell r="A3481" t="str">
            <v>622E90200</v>
          </cell>
          <cell r="C3481" t="str">
            <v>EACH</v>
          </cell>
          <cell r="D3481" t="str">
            <v>BARRIER, MISC.:</v>
          </cell>
          <cell r="F3481">
            <v>1</v>
          </cell>
          <cell r="G3481">
            <v>1</v>
          </cell>
        </row>
        <row r="3482">
          <cell r="A3482" t="str">
            <v>622E90300</v>
          </cell>
          <cell r="C3482" t="str">
            <v>CY</v>
          </cell>
          <cell r="D3482" t="str">
            <v>BARRIER, MISC.:</v>
          </cell>
          <cell r="F3482">
            <v>1</v>
          </cell>
          <cell r="G3482">
            <v>1</v>
          </cell>
        </row>
        <row r="3483">
          <cell r="A3483" t="str">
            <v>622E90400</v>
          </cell>
          <cell r="C3483" t="str">
            <v>SF</v>
          </cell>
          <cell r="D3483" t="str">
            <v>BARRIER, MISC.:</v>
          </cell>
          <cell r="F3483">
            <v>1</v>
          </cell>
          <cell r="G3483">
            <v>1</v>
          </cell>
        </row>
        <row r="3484">
          <cell r="A3484" t="str">
            <v>622E99000</v>
          </cell>
          <cell r="B3484" t="str">
            <v>Y</v>
          </cell>
          <cell r="C3484" t="str">
            <v>LS</v>
          </cell>
          <cell r="D3484" t="str">
            <v>SPECIAL - CONCRETE BARRIER</v>
          </cell>
          <cell r="F3484">
            <v>0</v>
          </cell>
          <cell r="G3484" t="str">
            <v>DESIGN BUILD PROJECTS ONLY</v>
          </cell>
        </row>
        <row r="3485">
          <cell r="A3485" t="str">
            <v>623E10000</v>
          </cell>
          <cell r="C3485" t="str">
            <v>LS</v>
          </cell>
          <cell r="D3485" t="str">
            <v>CONSTRUCTION LAYOUT STAKES AND SURVEYING</v>
          </cell>
          <cell r="F3485">
            <v>0</v>
          </cell>
          <cell r="G3485"/>
        </row>
        <row r="3486">
          <cell r="A3486" t="str">
            <v>623E10001</v>
          </cell>
          <cell r="C3486" t="str">
            <v>LS</v>
          </cell>
          <cell r="D3486" t="str">
            <v>CONSTRUCTION LAYOUT STAKES AND SURVEYING, AS PER PLAN</v>
          </cell>
          <cell r="F3486">
            <v>0</v>
          </cell>
          <cell r="G3486"/>
        </row>
        <row r="3487">
          <cell r="A3487" t="str">
            <v>623E11000</v>
          </cell>
          <cell r="C3487" t="str">
            <v>LS</v>
          </cell>
          <cell r="D3487" t="str">
            <v>PROVIDING ELECTRONIC INSTRUMENTATION</v>
          </cell>
          <cell r="F3487">
            <v>0</v>
          </cell>
          <cell r="G3487"/>
        </row>
        <row r="3488">
          <cell r="A3488" t="str">
            <v>623E11100</v>
          </cell>
          <cell r="C3488" t="str">
            <v>HOUR</v>
          </cell>
          <cell r="D3488" t="str">
            <v>TECHNICAL ASSISTANCE</v>
          </cell>
          <cell r="F3488">
            <v>0</v>
          </cell>
          <cell r="G3488"/>
        </row>
        <row r="3489">
          <cell r="A3489" t="str">
            <v>623E12000</v>
          </cell>
          <cell r="C3489" t="str">
            <v>EACH</v>
          </cell>
          <cell r="D3489" t="str">
            <v>PRIMARY PROJECT CONTROL MONUMENT, TYPE A</v>
          </cell>
          <cell r="F3489">
            <v>0</v>
          </cell>
          <cell r="G3489"/>
        </row>
        <row r="3490">
          <cell r="A3490" t="str">
            <v>623E12010</v>
          </cell>
          <cell r="C3490" t="str">
            <v>EACH</v>
          </cell>
          <cell r="D3490" t="str">
            <v>PRIMARY PROJECT CONTROL MONUMENT, TYPE B</v>
          </cell>
          <cell r="F3490">
            <v>0</v>
          </cell>
          <cell r="G3490"/>
        </row>
        <row r="3491">
          <cell r="A3491" t="str">
            <v>623E38500</v>
          </cell>
          <cell r="C3491" t="str">
            <v>EACH</v>
          </cell>
          <cell r="D3491" t="str">
            <v>MONUMENT ASSEMBLY, TYPE C</v>
          </cell>
          <cell r="F3491">
            <v>0</v>
          </cell>
          <cell r="G3491"/>
        </row>
        <row r="3492">
          <cell r="A3492" t="str">
            <v>623E38501</v>
          </cell>
          <cell r="C3492" t="str">
            <v>EACH</v>
          </cell>
          <cell r="D3492" t="str">
            <v>MONUMENT ASSEMBLY, TYPE C, AS PER PLAN</v>
          </cell>
          <cell r="F3492">
            <v>0</v>
          </cell>
          <cell r="G3492"/>
        </row>
        <row r="3493">
          <cell r="A3493" t="str">
            <v>623E38550</v>
          </cell>
          <cell r="C3493" t="str">
            <v>EACH</v>
          </cell>
          <cell r="D3493" t="str">
            <v>MONUMENT ASSEMBLY, TYPE D</v>
          </cell>
          <cell r="F3493">
            <v>0</v>
          </cell>
          <cell r="G3493"/>
        </row>
        <row r="3494">
          <cell r="A3494" t="str">
            <v>623E38551</v>
          </cell>
          <cell r="C3494" t="str">
            <v>EACH</v>
          </cell>
          <cell r="D3494" t="str">
            <v>MONUMENT ASSEMBLY, TYPE D, AS PER PLAN</v>
          </cell>
          <cell r="F3494">
            <v>0</v>
          </cell>
          <cell r="G3494"/>
        </row>
        <row r="3495">
          <cell r="A3495" t="str">
            <v>623E39500</v>
          </cell>
          <cell r="C3495" t="str">
            <v>EACH</v>
          </cell>
          <cell r="D3495" t="str">
            <v>MONUMENT ASSEMBLY ADJUSTED TO GRADE</v>
          </cell>
          <cell r="F3495">
            <v>0</v>
          </cell>
          <cell r="G3495"/>
        </row>
        <row r="3496">
          <cell r="A3496" t="str">
            <v>623E39501</v>
          </cell>
          <cell r="C3496" t="str">
            <v>EACH</v>
          </cell>
          <cell r="D3496" t="str">
            <v>MONUMENT ASSEMBLY ADJUSTED TO GRADE, AS PER PLAN</v>
          </cell>
          <cell r="F3496">
            <v>0</v>
          </cell>
          <cell r="G3496"/>
        </row>
        <row r="3497">
          <cell r="A3497" t="str">
            <v>623E39600</v>
          </cell>
          <cell r="C3497" t="str">
            <v>EACH</v>
          </cell>
          <cell r="D3497" t="str">
            <v>MONUMENT ASSEMBLY RECONSTRUCTED TO GRADE</v>
          </cell>
          <cell r="F3497">
            <v>0</v>
          </cell>
          <cell r="G3497"/>
        </row>
        <row r="3498">
          <cell r="A3498" t="str">
            <v>623E39601</v>
          </cell>
          <cell r="C3498" t="str">
            <v>EACH</v>
          </cell>
          <cell r="D3498" t="str">
            <v>MONUMENT ASSEMBLY RECONSTRUCTED TO GRADE, AS PER PLAN</v>
          </cell>
          <cell r="F3498">
            <v>0</v>
          </cell>
          <cell r="G3498"/>
        </row>
        <row r="3499">
          <cell r="A3499" t="str">
            <v>623E40000</v>
          </cell>
          <cell r="C3499" t="str">
            <v>EACH</v>
          </cell>
          <cell r="D3499" t="str">
            <v>MONUMENT ASSEMBLY REMOVED AND RESET</v>
          </cell>
          <cell r="F3499">
            <v>0</v>
          </cell>
          <cell r="G3499"/>
        </row>
        <row r="3500">
          <cell r="A3500" t="str">
            <v>623E40001</v>
          </cell>
          <cell r="C3500" t="str">
            <v>EACH</v>
          </cell>
          <cell r="D3500" t="str">
            <v>MONUMENT ASSEMBLY REMOVED AND RESET, AS PER PLAN</v>
          </cell>
          <cell r="F3500">
            <v>0</v>
          </cell>
          <cell r="G3500"/>
        </row>
        <row r="3501">
          <cell r="A3501" t="str">
            <v>623E40500</v>
          </cell>
          <cell r="C3501" t="str">
            <v>EACH</v>
          </cell>
          <cell r="D3501" t="str">
            <v>REFERENCE MONUMENT, TYPE A</v>
          </cell>
          <cell r="F3501">
            <v>0</v>
          </cell>
          <cell r="G3501"/>
        </row>
        <row r="3502">
          <cell r="A3502" t="str">
            <v>623E40501</v>
          </cell>
          <cell r="C3502" t="str">
            <v>EACH</v>
          </cell>
          <cell r="D3502" t="str">
            <v>REFERENCE MONUMENT, TYPE A, AS PER PLAN</v>
          </cell>
          <cell r="F3502">
            <v>0</v>
          </cell>
          <cell r="G3502"/>
        </row>
        <row r="3503">
          <cell r="A3503" t="str">
            <v>623E40520</v>
          </cell>
          <cell r="C3503" t="str">
            <v>EACH</v>
          </cell>
          <cell r="D3503" t="str">
            <v>RIGHT-OF-WAY MONUMENT, TYPE B</v>
          </cell>
          <cell r="F3503">
            <v>0</v>
          </cell>
          <cell r="G3503"/>
        </row>
        <row r="3504">
          <cell r="A3504" t="str">
            <v>623E40521</v>
          </cell>
          <cell r="C3504" t="str">
            <v>EACH</v>
          </cell>
          <cell r="D3504" t="str">
            <v>RIGHT-OF-WAY MONUMENT, TYPE B, AS PER PLAN</v>
          </cell>
          <cell r="F3504">
            <v>0</v>
          </cell>
          <cell r="G3504"/>
        </row>
        <row r="3505">
          <cell r="A3505" t="str">
            <v>623E40550</v>
          </cell>
          <cell r="C3505" t="str">
            <v>EACH</v>
          </cell>
          <cell r="D3505" t="str">
            <v>PROJECT CONTROL REFERENCE MONUMENT</v>
          </cell>
          <cell r="F3505">
            <v>0</v>
          </cell>
          <cell r="G3505"/>
        </row>
        <row r="3506">
          <cell r="A3506" t="str">
            <v>623E40900</v>
          </cell>
          <cell r="C3506" t="str">
            <v>EACH</v>
          </cell>
          <cell r="D3506" t="str">
            <v>MONUMENT, MISC.:</v>
          </cell>
          <cell r="F3506">
            <v>1</v>
          </cell>
          <cell r="G3506">
            <v>1</v>
          </cell>
        </row>
        <row r="3507">
          <cell r="A3507" t="str">
            <v>623E50000</v>
          </cell>
          <cell r="C3507" t="str">
            <v>LS</v>
          </cell>
          <cell r="D3507" t="str">
            <v>PRECONSTRUCTION SURVEY MONUMENT VERIFICATION AND REPORT</v>
          </cell>
          <cell r="F3507">
            <v>0</v>
          </cell>
          <cell r="G3507"/>
        </row>
        <row r="3508">
          <cell r="A3508" t="str">
            <v>623E51000</v>
          </cell>
          <cell r="C3508" t="str">
            <v>LS</v>
          </cell>
          <cell r="D3508" t="str">
            <v>POST CONSTRUCTION SURVEY MONUMENT VERIFICATION AND REPORT</v>
          </cell>
          <cell r="F3508">
            <v>0</v>
          </cell>
          <cell r="G3508"/>
        </row>
        <row r="3509">
          <cell r="A3509" t="str">
            <v>623E99000</v>
          </cell>
          <cell r="B3509" t="str">
            <v>Y</v>
          </cell>
          <cell r="C3509" t="str">
            <v>LS</v>
          </cell>
          <cell r="D3509" t="str">
            <v>SPECIAL - CONSTRUCTION LAYOUT STAKES AND SURVEYING</v>
          </cell>
          <cell r="F3509">
            <v>0</v>
          </cell>
          <cell r="G3509" t="str">
            <v>DESIGN BUILD PROJECTS ONLY</v>
          </cell>
        </row>
        <row r="3510">
          <cell r="A3510" t="str">
            <v>623E99100</v>
          </cell>
          <cell r="B3510" t="str">
            <v>Y</v>
          </cell>
          <cell r="C3510" t="str">
            <v>LS</v>
          </cell>
          <cell r="D3510" t="str">
            <v>SPECIAL - CENTERLINE REFERENCE MONUMENTS</v>
          </cell>
          <cell r="F3510">
            <v>0</v>
          </cell>
          <cell r="G3510"/>
        </row>
        <row r="3511">
          <cell r="A3511" t="str">
            <v>624E10000</v>
          </cell>
          <cell r="C3511" t="str">
            <v>LS</v>
          </cell>
          <cell r="D3511" t="str">
            <v>MOBILIZATION</v>
          </cell>
          <cell r="F3511">
            <v>0</v>
          </cell>
          <cell r="G3511"/>
        </row>
        <row r="3512">
          <cell r="A3512" t="str">
            <v>624E10001</v>
          </cell>
          <cell r="C3512" t="str">
            <v>LS</v>
          </cell>
          <cell r="D3512" t="str">
            <v>MOBILIZATION, AS PER PLAN</v>
          </cell>
          <cell r="F3512">
            <v>0</v>
          </cell>
          <cell r="G3512"/>
        </row>
        <row r="3513">
          <cell r="A3513" t="str">
            <v>624E15000</v>
          </cell>
          <cell r="C3513" t="str">
            <v>EACH</v>
          </cell>
          <cell r="D3513" t="str">
            <v>MOBILIZATION</v>
          </cell>
          <cell r="F3513">
            <v>0</v>
          </cell>
          <cell r="G3513"/>
        </row>
        <row r="3514">
          <cell r="A3514" t="str">
            <v>624E15001</v>
          </cell>
          <cell r="C3514" t="str">
            <v>EACH</v>
          </cell>
          <cell r="D3514" t="str">
            <v>MOBILIZATION, AS PER PLAN</v>
          </cell>
          <cell r="F3514">
            <v>0</v>
          </cell>
          <cell r="G3514"/>
        </row>
        <row r="3515">
          <cell r="A3515" t="str">
            <v>624E99000</v>
          </cell>
          <cell r="B3515" t="str">
            <v>Y</v>
          </cell>
          <cell r="C3515" t="str">
            <v>LS</v>
          </cell>
          <cell r="D3515" t="str">
            <v>SPECIAL - MOBILIZATION</v>
          </cell>
          <cell r="F3515">
            <v>0</v>
          </cell>
          <cell r="G3515" t="str">
            <v>DESIGN BUILD PROJECTS ONLY</v>
          </cell>
        </row>
        <row r="3516">
          <cell r="A3516" t="str">
            <v>625E00450</v>
          </cell>
          <cell r="C3516" t="str">
            <v>EACH</v>
          </cell>
          <cell r="D3516" t="str">
            <v>CONNECTION, FUSED PULL APART</v>
          </cell>
          <cell r="F3516">
            <v>0</v>
          </cell>
          <cell r="G3516"/>
        </row>
        <row r="3517">
          <cell r="A3517" t="str">
            <v>625E00451</v>
          </cell>
          <cell r="C3517" t="str">
            <v>EACH</v>
          </cell>
          <cell r="D3517" t="str">
            <v>CONNECTION, FUSED PULL APART, AS PER PLAN</v>
          </cell>
          <cell r="F3517">
            <v>0</v>
          </cell>
          <cell r="G3517"/>
        </row>
        <row r="3518">
          <cell r="A3518" t="str">
            <v>625E00460</v>
          </cell>
          <cell r="C3518" t="str">
            <v>EACH</v>
          </cell>
          <cell r="D3518" t="str">
            <v>CONNECTION, UNFUSED PULL APART</v>
          </cell>
          <cell r="F3518">
            <v>0</v>
          </cell>
          <cell r="G3518"/>
        </row>
        <row r="3519">
          <cell r="A3519" t="str">
            <v>625E00461</v>
          </cell>
          <cell r="C3519" t="str">
            <v>EACH</v>
          </cell>
          <cell r="D3519" t="str">
            <v>CONNECTION, UNFUSED PULL APART, AS PER PLAN</v>
          </cell>
          <cell r="F3519">
            <v>0</v>
          </cell>
          <cell r="G3519"/>
        </row>
        <row r="3520">
          <cell r="A3520" t="str">
            <v>625E00470</v>
          </cell>
          <cell r="C3520" t="str">
            <v>EACH</v>
          </cell>
          <cell r="D3520" t="str">
            <v>CONNECTION, UNFUSED BOLTED</v>
          </cell>
          <cell r="F3520">
            <v>0</v>
          </cell>
          <cell r="G3520"/>
        </row>
        <row r="3521">
          <cell r="A3521" t="str">
            <v>625E00480</v>
          </cell>
          <cell r="C3521" t="str">
            <v>EACH</v>
          </cell>
          <cell r="D3521" t="str">
            <v>CONNECTION, UNFUSED PERMANENT</v>
          </cell>
          <cell r="F3521">
            <v>0</v>
          </cell>
          <cell r="G3521"/>
        </row>
        <row r="3522">
          <cell r="A3522" t="str">
            <v>625E00481</v>
          </cell>
          <cell r="C3522" t="str">
            <v>EACH</v>
          </cell>
          <cell r="D3522" t="str">
            <v>CONNECTION, UNFUSED PERMANENT, AS PER PLAN</v>
          </cell>
          <cell r="F3522">
            <v>0</v>
          </cell>
          <cell r="G3522"/>
        </row>
        <row r="3523">
          <cell r="A3523" t="str">
            <v>625E02500</v>
          </cell>
          <cell r="C3523" t="str">
            <v>EACH</v>
          </cell>
          <cell r="D3523" t="str">
            <v>TRANSFORMER BASE, TYPE AT-A</v>
          </cell>
          <cell r="F3523">
            <v>0</v>
          </cell>
          <cell r="G3523"/>
        </row>
        <row r="3524">
          <cell r="A3524" t="str">
            <v>625E02501</v>
          </cell>
          <cell r="C3524" t="str">
            <v>EACH</v>
          </cell>
          <cell r="D3524" t="str">
            <v>TRANSFORMER BASE, TYPE AT-A, AS PER PLAN</v>
          </cell>
          <cell r="F3524">
            <v>0</v>
          </cell>
          <cell r="G3524"/>
        </row>
        <row r="3525">
          <cell r="A3525" t="str">
            <v>625E02600</v>
          </cell>
          <cell r="C3525" t="str">
            <v>EACH</v>
          </cell>
          <cell r="D3525" t="str">
            <v>TRANSFORMER BASE, TYPE AT-C</v>
          </cell>
          <cell r="F3525">
            <v>0</v>
          </cell>
          <cell r="G3525"/>
        </row>
        <row r="3526">
          <cell r="A3526" t="str">
            <v>625E02601</v>
          </cell>
          <cell r="C3526" t="str">
            <v>EACH</v>
          </cell>
          <cell r="D3526" t="str">
            <v>TRANSFORMER BASE, TYPE AT-C, AS PER PLAN</v>
          </cell>
          <cell r="F3526">
            <v>0</v>
          </cell>
          <cell r="G3526"/>
        </row>
        <row r="3527">
          <cell r="A3527" t="str">
            <v>625E02800</v>
          </cell>
          <cell r="C3527" t="str">
            <v>EACH</v>
          </cell>
          <cell r="D3527" t="str">
            <v>TRANSFORMER BASE, STEEL</v>
          </cell>
          <cell r="F3527">
            <v>0</v>
          </cell>
          <cell r="G3527"/>
        </row>
        <row r="3528">
          <cell r="A3528" t="str">
            <v>625E02801</v>
          </cell>
          <cell r="C3528" t="str">
            <v>EACH</v>
          </cell>
          <cell r="D3528" t="str">
            <v>TRANSFORMER BASE, STEEL, AS PER PLAN</v>
          </cell>
          <cell r="F3528">
            <v>0</v>
          </cell>
          <cell r="G3528"/>
        </row>
        <row r="3529">
          <cell r="A3529" t="str">
            <v>625E02803</v>
          </cell>
          <cell r="C3529" t="str">
            <v>EACH</v>
          </cell>
          <cell r="D3529" t="str">
            <v>TRANSFORMER BASE, MISC.:</v>
          </cell>
          <cell r="F3529">
            <v>1</v>
          </cell>
          <cell r="G3529">
            <v>1</v>
          </cell>
        </row>
        <row r="3530">
          <cell r="A3530" t="str">
            <v>625E10480</v>
          </cell>
          <cell r="C3530" t="str">
            <v>EACH</v>
          </cell>
          <cell r="D3530" t="str">
            <v>LIGHT POLE, DECORATIVE</v>
          </cell>
          <cell r="F3530">
            <v>0</v>
          </cell>
          <cell r="G3530"/>
        </row>
        <row r="3531">
          <cell r="A3531" t="str">
            <v>625E10481</v>
          </cell>
          <cell r="C3531" t="str">
            <v>EACH</v>
          </cell>
          <cell r="D3531" t="str">
            <v>LIGHT POLE, DECORATIVE, AS PER PLAN</v>
          </cell>
          <cell r="F3531">
            <v>0</v>
          </cell>
          <cell r="G3531"/>
        </row>
        <row r="3532">
          <cell r="A3532" t="str">
            <v>625E10490</v>
          </cell>
          <cell r="C3532" t="str">
            <v>EACH</v>
          </cell>
          <cell r="D3532" t="str">
            <v>LIGHT POLE, CONVENTIONAL</v>
          </cell>
          <cell r="F3532">
            <v>1</v>
          </cell>
          <cell r="G3532" t="str">
            <v>ADD SUPPLEMENTAL DESCRIPTION</v>
          </cell>
        </row>
        <row r="3533">
          <cell r="A3533" t="str">
            <v>625E10491</v>
          </cell>
          <cell r="C3533" t="str">
            <v>EACH</v>
          </cell>
          <cell r="D3533" t="str">
            <v>LIGHT POLE, CONVENTIONAL, AS PER PLAN</v>
          </cell>
          <cell r="F3533">
            <v>1</v>
          </cell>
          <cell r="G3533" t="str">
            <v>ADD SUPPLEMENTAL DESCRIPTION</v>
          </cell>
        </row>
        <row r="3534">
          <cell r="A3534" t="str">
            <v>625E10494</v>
          </cell>
          <cell r="C3534" t="str">
            <v>EACH</v>
          </cell>
          <cell r="D3534" t="str">
            <v>LIGHT POLE, LOW MAST</v>
          </cell>
          <cell r="F3534">
            <v>1</v>
          </cell>
          <cell r="G3534" t="str">
            <v>ADD SUPPLEMENTAL DESCRIPTION</v>
          </cell>
        </row>
        <row r="3535">
          <cell r="A3535" t="str">
            <v>625E10495</v>
          </cell>
          <cell r="C3535" t="str">
            <v>EACH</v>
          </cell>
          <cell r="D3535" t="str">
            <v>LIGHT POLE, LOW MAST, AS PER PLAN</v>
          </cell>
          <cell r="F3535">
            <v>1</v>
          </cell>
          <cell r="G3535" t="str">
            <v>ADD SUPPLEMENTAL DESCRIPTION</v>
          </cell>
        </row>
        <row r="3536">
          <cell r="A3536" t="str">
            <v>625E10500</v>
          </cell>
          <cell r="C3536" t="str">
            <v>EACH</v>
          </cell>
          <cell r="D3536" t="str">
            <v>LIGHT POLE, MISC.:</v>
          </cell>
          <cell r="F3536">
            <v>1</v>
          </cell>
          <cell r="G3536">
            <v>1</v>
          </cell>
        </row>
        <row r="3537">
          <cell r="A3537" t="str">
            <v>625E10502</v>
          </cell>
          <cell r="C3537" t="str">
            <v>EACH</v>
          </cell>
          <cell r="D3537" t="str">
            <v>LIGHT POLE (INSTALLATION ONLY)</v>
          </cell>
          <cell r="F3537">
            <v>0</v>
          </cell>
          <cell r="G3537"/>
        </row>
        <row r="3538">
          <cell r="A3538" t="str">
            <v>625E10503</v>
          </cell>
          <cell r="C3538" t="str">
            <v>EACH</v>
          </cell>
          <cell r="D3538" t="str">
            <v>LIGHT POLE (INSTALLATION ONLY), AS PER PLAN</v>
          </cell>
          <cell r="F3538">
            <v>0</v>
          </cell>
          <cell r="G3538"/>
        </row>
        <row r="3539">
          <cell r="A3539" t="str">
            <v>625E10504</v>
          </cell>
          <cell r="C3539" t="str">
            <v>EACH</v>
          </cell>
          <cell r="D3539" t="str">
            <v>ERECTING REUSABLE DOWNED LIGHT POLE</v>
          </cell>
          <cell r="F3539">
            <v>0</v>
          </cell>
          <cell r="G3539"/>
        </row>
        <row r="3540">
          <cell r="A3540" t="str">
            <v>625E10505</v>
          </cell>
          <cell r="C3540" t="str">
            <v>EACH</v>
          </cell>
          <cell r="D3540" t="str">
            <v>ERECTING REUSABLE DOWNED LIGHT POLE, AS PER PLAN</v>
          </cell>
          <cell r="F3540">
            <v>0</v>
          </cell>
          <cell r="G3540"/>
        </row>
        <row r="3541">
          <cell r="A3541" t="str">
            <v>625E10600</v>
          </cell>
          <cell r="C3541" t="str">
            <v>EACH</v>
          </cell>
          <cell r="D3541" t="str">
            <v>LIGHT POLE ANCHOR L-BOLTS</v>
          </cell>
          <cell r="F3541">
            <v>0</v>
          </cell>
          <cell r="G3541"/>
        </row>
        <row r="3542">
          <cell r="A3542" t="str">
            <v>625E10601</v>
          </cell>
          <cell r="C3542" t="str">
            <v>EACH</v>
          </cell>
          <cell r="D3542" t="str">
            <v>LIGHT POLE ANCHOR L-BOLTS, AS PER PLAN</v>
          </cell>
          <cell r="F3542">
            <v>0</v>
          </cell>
          <cell r="G3542"/>
        </row>
        <row r="3543">
          <cell r="A3543" t="str">
            <v>625E10604</v>
          </cell>
          <cell r="C3543" t="str">
            <v>EACH</v>
          </cell>
          <cell r="D3543" t="str">
            <v>LIGHT POLE ANCHOR BOLTS, HEADED</v>
          </cell>
          <cell r="F3543">
            <v>0</v>
          </cell>
          <cell r="G3543"/>
        </row>
        <row r="3544">
          <cell r="A3544" t="str">
            <v>625E10605</v>
          </cell>
          <cell r="C3544" t="str">
            <v>EACH</v>
          </cell>
          <cell r="D3544" t="str">
            <v>LIGHT POLE ANCHOR BOLTS, HEADED, AS PER PLAN</v>
          </cell>
          <cell r="F3544">
            <v>0</v>
          </cell>
          <cell r="G3544"/>
        </row>
        <row r="3545">
          <cell r="A3545" t="str">
            <v>625E10614</v>
          </cell>
          <cell r="C3545" t="str">
            <v>EACH</v>
          </cell>
          <cell r="D3545" t="str">
            <v>LIGHT POLE ANCHOR BOLTS ON STRUCTURE</v>
          </cell>
          <cell r="F3545">
            <v>0</v>
          </cell>
          <cell r="G3545"/>
        </row>
        <row r="3546">
          <cell r="A3546" t="str">
            <v>625E10615</v>
          </cell>
          <cell r="C3546" t="str">
            <v>EACH</v>
          </cell>
          <cell r="D3546" t="str">
            <v>LIGHT POLE ANCHOR BOLTS ON STRUCTURE, AS PER PLAN</v>
          </cell>
          <cell r="F3546">
            <v>0</v>
          </cell>
          <cell r="G3546"/>
        </row>
        <row r="3547">
          <cell r="A3547" t="str">
            <v>625E10620</v>
          </cell>
          <cell r="C3547" t="str">
            <v>EACH</v>
          </cell>
          <cell r="D3547" t="str">
            <v>LIGHT POLE ANCHOR BOLTS, MISC.:</v>
          </cell>
          <cell r="F3547">
            <v>1</v>
          </cell>
          <cell r="G3547">
            <v>1</v>
          </cell>
        </row>
        <row r="3548">
          <cell r="A3548" t="str">
            <v>625E10980</v>
          </cell>
          <cell r="C3548" t="str">
            <v>EACH</v>
          </cell>
          <cell r="D3548" t="str">
            <v>LIGHT TOWER, BB60</v>
          </cell>
          <cell r="F3548">
            <v>0</v>
          </cell>
          <cell r="G3548"/>
        </row>
        <row r="3549">
          <cell r="A3549" t="str">
            <v>625E10981</v>
          </cell>
          <cell r="C3549" t="str">
            <v>EACH</v>
          </cell>
          <cell r="D3549" t="str">
            <v>LIGHT TOWER, BB60, AS PER PLAN</v>
          </cell>
          <cell r="F3549">
            <v>0</v>
          </cell>
          <cell r="G3549"/>
        </row>
        <row r="3550">
          <cell r="A3550" t="str">
            <v>625E10990</v>
          </cell>
          <cell r="C3550" t="str">
            <v>EACH</v>
          </cell>
          <cell r="D3550" t="str">
            <v>LIGHT TOWER, BB70</v>
          </cell>
          <cell r="F3550">
            <v>0</v>
          </cell>
          <cell r="G3550"/>
        </row>
        <row r="3551">
          <cell r="A3551" t="str">
            <v>625E10991</v>
          </cell>
          <cell r="C3551" t="str">
            <v>EACH</v>
          </cell>
          <cell r="D3551" t="str">
            <v>LIGHT TOWER, BB70, AS PER PLAN</v>
          </cell>
          <cell r="F3551">
            <v>0</v>
          </cell>
          <cell r="G3551"/>
        </row>
        <row r="3552">
          <cell r="A3552" t="str">
            <v>625E11000</v>
          </cell>
          <cell r="C3552" t="str">
            <v>EACH</v>
          </cell>
          <cell r="D3552" t="str">
            <v>LIGHT TOWER, BB80</v>
          </cell>
          <cell r="F3552">
            <v>0</v>
          </cell>
          <cell r="G3552"/>
        </row>
        <row r="3553">
          <cell r="A3553" t="str">
            <v>625E11001</v>
          </cell>
          <cell r="C3553" t="str">
            <v>EACH</v>
          </cell>
          <cell r="D3553" t="str">
            <v>LIGHT TOWER, BB80, AS PER PLAN</v>
          </cell>
          <cell r="F3553">
            <v>0</v>
          </cell>
          <cell r="G3553"/>
        </row>
        <row r="3554">
          <cell r="A3554" t="str">
            <v>625E11100</v>
          </cell>
          <cell r="C3554" t="str">
            <v>EACH</v>
          </cell>
          <cell r="D3554" t="str">
            <v>LIGHT TOWER, BB90</v>
          </cell>
          <cell r="F3554">
            <v>0</v>
          </cell>
          <cell r="G3554"/>
        </row>
        <row r="3555">
          <cell r="A3555" t="str">
            <v>625E11101</v>
          </cell>
          <cell r="C3555" t="str">
            <v>EACH</v>
          </cell>
          <cell r="D3555" t="str">
            <v>LIGHT TOWER, BB90, AS PER PLAN</v>
          </cell>
          <cell r="F3555">
            <v>0</v>
          </cell>
          <cell r="G3555"/>
        </row>
        <row r="3556">
          <cell r="A3556" t="str">
            <v>625E11200</v>
          </cell>
          <cell r="C3556" t="str">
            <v>EACH</v>
          </cell>
          <cell r="D3556" t="str">
            <v>LIGHT TOWER, BB100</v>
          </cell>
          <cell r="F3556">
            <v>0</v>
          </cell>
          <cell r="G3556"/>
        </row>
        <row r="3557">
          <cell r="A3557" t="str">
            <v>625E11300</v>
          </cell>
          <cell r="C3557" t="str">
            <v>EACH</v>
          </cell>
          <cell r="D3557" t="str">
            <v>LIGHT TOWER, BB110</v>
          </cell>
          <cell r="F3557">
            <v>0</v>
          </cell>
          <cell r="G3557"/>
        </row>
        <row r="3558">
          <cell r="A3558" t="str">
            <v>625E11400</v>
          </cell>
          <cell r="C3558" t="str">
            <v>EACH</v>
          </cell>
          <cell r="D3558" t="str">
            <v>LIGHT TOWER, BB120</v>
          </cell>
          <cell r="F3558">
            <v>0</v>
          </cell>
          <cell r="G3558"/>
        </row>
        <row r="3559">
          <cell r="A3559" t="str">
            <v>625E11500</v>
          </cell>
          <cell r="C3559" t="str">
            <v>EACH</v>
          </cell>
          <cell r="D3559" t="str">
            <v>LIGHT TOWER, BB130</v>
          </cell>
          <cell r="F3559">
            <v>0</v>
          </cell>
          <cell r="G3559"/>
        </row>
        <row r="3560">
          <cell r="A3560" t="str">
            <v>625E12000</v>
          </cell>
          <cell r="C3560" t="str">
            <v>EACH</v>
          </cell>
          <cell r="D3560" t="str">
            <v>LIGHT TOWER, BBB80</v>
          </cell>
          <cell r="F3560">
            <v>0</v>
          </cell>
          <cell r="G3560"/>
        </row>
        <row r="3561">
          <cell r="A3561" t="str">
            <v>625E12010</v>
          </cell>
          <cell r="C3561" t="str">
            <v>EACH</v>
          </cell>
          <cell r="D3561" t="str">
            <v>LIGHT TOWER, BBB90</v>
          </cell>
          <cell r="F3561">
            <v>0</v>
          </cell>
          <cell r="G3561"/>
        </row>
        <row r="3562">
          <cell r="A3562" t="str">
            <v>625E12011</v>
          </cell>
          <cell r="C3562" t="str">
            <v>EACH</v>
          </cell>
          <cell r="D3562" t="str">
            <v>LIGHT TOWER, BBB90, AS PER PLAN</v>
          </cell>
          <cell r="F3562">
            <v>0</v>
          </cell>
          <cell r="G3562"/>
        </row>
        <row r="3563">
          <cell r="A3563" t="str">
            <v>625E12200</v>
          </cell>
          <cell r="C3563" t="str">
            <v>EACH</v>
          </cell>
          <cell r="D3563" t="str">
            <v>LIGHT TOWER, BBB100</v>
          </cell>
          <cell r="F3563">
            <v>0</v>
          </cell>
          <cell r="G3563"/>
        </row>
        <row r="3564">
          <cell r="A3564" t="str">
            <v>625E12201</v>
          </cell>
          <cell r="C3564" t="str">
            <v>EACH</v>
          </cell>
          <cell r="D3564" t="str">
            <v>LIGHT TOWER, BBB100, AS PER PLAN</v>
          </cell>
          <cell r="F3564">
            <v>0</v>
          </cell>
          <cell r="G3564"/>
        </row>
        <row r="3565">
          <cell r="A3565" t="str">
            <v>625E12300</v>
          </cell>
          <cell r="C3565" t="str">
            <v>EACH</v>
          </cell>
          <cell r="D3565" t="str">
            <v>LIGHT TOWER, BBB110</v>
          </cell>
          <cell r="F3565">
            <v>0</v>
          </cell>
          <cell r="G3565"/>
        </row>
        <row r="3566">
          <cell r="A3566" t="str">
            <v>625E12301</v>
          </cell>
          <cell r="C3566" t="str">
            <v>EACH</v>
          </cell>
          <cell r="D3566" t="str">
            <v>LIGHT TOWER, BBB110, AS PER PLAN</v>
          </cell>
          <cell r="F3566">
            <v>0</v>
          </cell>
          <cell r="G3566"/>
        </row>
        <row r="3567">
          <cell r="A3567" t="str">
            <v>625E12400</v>
          </cell>
          <cell r="C3567" t="str">
            <v>EACH</v>
          </cell>
          <cell r="D3567" t="str">
            <v>LIGHT TOWER, BBB120</v>
          </cell>
          <cell r="F3567">
            <v>0</v>
          </cell>
          <cell r="G3567"/>
        </row>
        <row r="3568">
          <cell r="A3568" t="str">
            <v>625E12401</v>
          </cell>
          <cell r="C3568" t="str">
            <v>EACH</v>
          </cell>
          <cell r="D3568" t="str">
            <v>LIGHT TOWER, BBB120, AS PER PLAN</v>
          </cell>
          <cell r="F3568">
            <v>0</v>
          </cell>
          <cell r="G3568"/>
        </row>
        <row r="3569">
          <cell r="A3569" t="str">
            <v>625E12410</v>
          </cell>
          <cell r="C3569" t="str">
            <v>EACH</v>
          </cell>
          <cell r="D3569" t="str">
            <v>LIGHT TOWER, BBB130</v>
          </cell>
          <cell r="F3569">
            <v>0</v>
          </cell>
          <cell r="G3569"/>
        </row>
        <row r="3570">
          <cell r="A3570" t="str">
            <v>625E12411</v>
          </cell>
          <cell r="C3570" t="str">
            <v>EACH</v>
          </cell>
          <cell r="D3570" t="str">
            <v>LIGHT TOWER, BBB130, AS PER PLAN</v>
          </cell>
          <cell r="F3570">
            <v>0</v>
          </cell>
          <cell r="G3570"/>
        </row>
        <row r="3571">
          <cell r="A3571" t="str">
            <v>625E12430</v>
          </cell>
          <cell r="C3571" t="str">
            <v>EACH</v>
          </cell>
          <cell r="D3571" t="str">
            <v>LIGHT TOWER, BBB150</v>
          </cell>
          <cell r="F3571">
            <v>0</v>
          </cell>
          <cell r="G3571"/>
        </row>
        <row r="3572">
          <cell r="A3572" t="str">
            <v>625E12900</v>
          </cell>
          <cell r="C3572" t="str">
            <v>EACH</v>
          </cell>
          <cell r="D3572" t="str">
            <v>LIGHT TOWER, BBBB60</v>
          </cell>
          <cell r="F3572">
            <v>0</v>
          </cell>
          <cell r="G3572"/>
        </row>
        <row r="3573">
          <cell r="A3573" t="str">
            <v>625E12901</v>
          </cell>
          <cell r="C3573" t="str">
            <v>EACH</v>
          </cell>
          <cell r="D3573" t="str">
            <v>LIGHT TOWER, BBBB60, AS PER PLAN</v>
          </cell>
          <cell r="F3573">
            <v>0</v>
          </cell>
          <cell r="G3573"/>
        </row>
        <row r="3574">
          <cell r="A3574" t="str">
            <v>625E12950</v>
          </cell>
          <cell r="C3574" t="str">
            <v>EACH</v>
          </cell>
          <cell r="D3574" t="str">
            <v>LIGHT TOWER, BBBB70</v>
          </cell>
          <cell r="F3574">
            <v>0</v>
          </cell>
          <cell r="G3574"/>
        </row>
        <row r="3575">
          <cell r="A3575" t="str">
            <v>625E12951</v>
          </cell>
          <cell r="C3575" t="str">
            <v>EACH</v>
          </cell>
          <cell r="D3575" t="str">
            <v>LIGHT TOWER, BBBB70, AS PER PLAN</v>
          </cell>
          <cell r="F3575">
            <v>0</v>
          </cell>
          <cell r="G3575"/>
        </row>
        <row r="3576">
          <cell r="A3576" t="str">
            <v>625E13000</v>
          </cell>
          <cell r="C3576" t="str">
            <v>EACH</v>
          </cell>
          <cell r="D3576" t="str">
            <v>LIGHT TOWER, BBBB80</v>
          </cell>
          <cell r="F3576">
            <v>0</v>
          </cell>
          <cell r="G3576"/>
        </row>
        <row r="3577">
          <cell r="A3577" t="str">
            <v>625E13001</v>
          </cell>
          <cell r="C3577" t="str">
            <v>EACH</v>
          </cell>
          <cell r="D3577" t="str">
            <v>LIGHT TOWER, BBBB80, AS PER PLAN</v>
          </cell>
          <cell r="F3577">
            <v>0</v>
          </cell>
          <cell r="G3577"/>
        </row>
        <row r="3578">
          <cell r="A3578" t="str">
            <v>625E13100</v>
          </cell>
          <cell r="C3578" t="str">
            <v>EACH</v>
          </cell>
          <cell r="D3578" t="str">
            <v>LIGHT TOWER, BBBB90</v>
          </cell>
          <cell r="F3578">
            <v>0</v>
          </cell>
          <cell r="G3578"/>
        </row>
        <row r="3579">
          <cell r="A3579" t="str">
            <v>625E13101</v>
          </cell>
          <cell r="C3579" t="str">
            <v>EACH</v>
          </cell>
          <cell r="D3579" t="str">
            <v>LIGHT TOWER, BBBB90, AS PER PLAN</v>
          </cell>
          <cell r="F3579">
            <v>0</v>
          </cell>
          <cell r="G3579"/>
        </row>
        <row r="3580">
          <cell r="A3580" t="str">
            <v>625E13200</v>
          </cell>
          <cell r="C3580" t="str">
            <v>EACH</v>
          </cell>
          <cell r="D3580" t="str">
            <v>LIGHT TOWER, BBBB100</v>
          </cell>
          <cell r="F3580">
            <v>0</v>
          </cell>
          <cell r="G3580"/>
        </row>
        <row r="3581">
          <cell r="A3581" t="str">
            <v>625E13201</v>
          </cell>
          <cell r="C3581" t="str">
            <v>EACH</v>
          </cell>
          <cell r="D3581" t="str">
            <v>LIGHT TOWER, BBBB100, AS PER PLAN</v>
          </cell>
          <cell r="F3581">
            <v>0</v>
          </cell>
          <cell r="G3581"/>
        </row>
        <row r="3582">
          <cell r="A3582" t="str">
            <v>625E13204</v>
          </cell>
          <cell r="C3582" t="str">
            <v>EACH</v>
          </cell>
          <cell r="D3582" t="str">
            <v>LIGHT TOWER, BBBB110</v>
          </cell>
          <cell r="F3582">
            <v>0</v>
          </cell>
          <cell r="G3582"/>
        </row>
        <row r="3583">
          <cell r="A3583" t="str">
            <v>625E13205</v>
          </cell>
          <cell r="C3583" t="str">
            <v>EACH</v>
          </cell>
          <cell r="D3583" t="str">
            <v>LIGHT TOWER, BBBB110, AS PER PLAN</v>
          </cell>
          <cell r="F3583">
            <v>0</v>
          </cell>
          <cell r="G3583"/>
        </row>
        <row r="3584">
          <cell r="A3584" t="str">
            <v>625E13208</v>
          </cell>
          <cell r="C3584" t="str">
            <v>EACH</v>
          </cell>
          <cell r="D3584" t="str">
            <v>LIGHT TOWER, BBBB120</v>
          </cell>
          <cell r="F3584">
            <v>0</v>
          </cell>
          <cell r="G3584"/>
        </row>
        <row r="3585">
          <cell r="A3585" t="str">
            <v>625E13209</v>
          </cell>
          <cell r="C3585" t="str">
            <v>EACH</v>
          </cell>
          <cell r="D3585" t="str">
            <v>LIGHT TOWER, BBBB120, AS PER PLAN</v>
          </cell>
          <cell r="F3585">
            <v>0</v>
          </cell>
          <cell r="G3585"/>
        </row>
        <row r="3586">
          <cell r="A3586" t="str">
            <v>625E13210</v>
          </cell>
          <cell r="C3586" t="str">
            <v>EACH</v>
          </cell>
          <cell r="D3586" t="str">
            <v>LIGHT TOWER, BBBB130</v>
          </cell>
          <cell r="F3586">
            <v>0</v>
          </cell>
          <cell r="G3586"/>
        </row>
        <row r="3587">
          <cell r="A3587" t="str">
            <v>625E13211</v>
          </cell>
          <cell r="C3587" t="str">
            <v>EACH</v>
          </cell>
          <cell r="D3587" t="str">
            <v>LIGHT TOWER, BBBB130, AS PER PLAN</v>
          </cell>
          <cell r="F3587">
            <v>0</v>
          </cell>
          <cell r="G3587"/>
        </row>
        <row r="3588">
          <cell r="A3588" t="str">
            <v>625E13220</v>
          </cell>
          <cell r="C3588" t="str">
            <v>EACH</v>
          </cell>
          <cell r="D3588" t="str">
            <v>LIGHT TOWER, BBBB140</v>
          </cell>
          <cell r="F3588">
            <v>0</v>
          </cell>
          <cell r="G3588"/>
        </row>
        <row r="3589">
          <cell r="A3589" t="str">
            <v>625E13230</v>
          </cell>
          <cell r="C3589" t="str">
            <v>EACH</v>
          </cell>
          <cell r="D3589" t="str">
            <v>LIGHT TOWER, BBBB150</v>
          </cell>
          <cell r="F3589">
            <v>0</v>
          </cell>
          <cell r="G3589"/>
        </row>
        <row r="3590">
          <cell r="A3590" t="str">
            <v>625E13240</v>
          </cell>
          <cell r="C3590" t="str">
            <v>EACH</v>
          </cell>
          <cell r="D3590" t="str">
            <v>LIGHT TOWER, BBBBB100</v>
          </cell>
          <cell r="F3590">
            <v>0</v>
          </cell>
          <cell r="G3590"/>
        </row>
        <row r="3591">
          <cell r="A3591" t="str">
            <v>625E13280</v>
          </cell>
          <cell r="C3591" t="str">
            <v>EACH</v>
          </cell>
          <cell r="D3591" t="str">
            <v>LIGHT TOWER, BBBBBB70</v>
          </cell>
          <cell r="F3591">
            <v>0</v>
          </cell>
          <cell r="G3591"/>
        </row>
        <row r="3592">
          <cell r="A3592" t="str">
            <v>625E13281</v>
          </cell>
          <cell r="C3592" t="str">
            <v>EACH</v>
          </cell>
          <cell r="D3592" t="str">
            <v>LIGHT TOWER, BBBBBB70, AS PER PLAN</v>
          </cell>
          <cell r="F3592">
            <v>0</v>
          </cell>
          <cell r="G3592"/>
        </row>
        <row r="3593">
          <cell r="A3593" t="str">
            <v>625E13300</v>
          </cell>
          <cell r="C3593" t="str">
            <v>EACH</v>
          </cell>
          <cell r="D3593" t="str">
            <v>LIGHT TOWER, BBBBBB80</v>
          </cell>
          <cell r="F3593">
            <v>0</v>
          </cell>
          <cell r="G3593"/>
        </row>
        <row r="3594">
          <cell r="A3594" t="str">
            <v>625E13301</v>
          </cell>
          <cell r="C3594" t="str">
            <v>EACH</v>
          </cell>
          <cell r="D3594" t="str">
            <v>LIGHT TOWER, BBBBBB80, AS PER PLAN</v>
          </cell>
          <cell r="F3594">
            <v>0</v>
          </cell>
          <cell r="G3594"/>
        </row>
        <row r="3595">
          <cell r="A3595" t="str">
            <v>625E13304</v>
          </cell>
          <cell r="C3595" t="str">
            <v>EACH</v>
          </cell>
          <cell r="D3595" t="str">
            <v>LIGHT TOWER, BBBBBB90</v>
          </cell>
          <cell r="F3595">
            <v>0</v>
          </cell>
          <cell r="G3595"/>
        </row>
        <row r="3596">
          <cell r="A3596" t="str">
            <v>625E13305</v>
          </cell>
          <cell r="C3596" t="str">
            <v>EACH</v>
          </cell>
          <cell r="D3596" t="str">
            <v>LIGHT TOWER, BBBBBB90, AS PER PLAN</v>
          </cell>
          <cell r="F3596">
            <v>0</v>
          </cell>
          <cell r="G3596"/>
        </row>
        <row r="3597">
          <cell r="A3597" t="str">
            <v>625E13400</v>
          </cell>
          <cell r="C3597" t="str">
            <v>EACH</v>
          </cell>
          <cell r="D3597" t="str">
            <v>LIGHT TOWER, BBBBBB100</v>
          </cell>
          <cell r="F3597">
            <v>0</v>
          </cell>
          <cell r="G3597"/>
        </row>
        <row r="3598">
          <cell r="A3598" t="str">
            <v>625E13401</v>
          </cell>
          <cell r="C3598" t="str">
            <v>EACH</v>
          </cell>
          <cell r="D3598" t="str">
            <v>LIGHT TOWER, BBBBBB100, AS PER PLAN</v>
          </cell>
          <cell r="F3598">
            <v>0</v>
          </cell>
          <cell r="G3598"/>
        </row>
        <row r="3599">
          <cell r="A3599" t="str">
            <v>625E13404</v>
          </cell>
          <cell r="C3599" t="str">
            <v>EACH</v>
          </cell>
          <cell r="D3599" t="str">
            <v>LIGHT TOWER, BBBBBB110</v>
          </cell>
          <cell r="F3599">
            <v>0</v>
          </cell>
          <cell r="G3599"/>
        </row>
        <row r="3600">
          <cell r="A3600" t="str">
            <v>625E13405</v>
          </cell>
          <cell r="C3600" t="str">
            <v>EACH</v>
          </cell>
          <cell r="D3600" t="str">
            <v>LIGHT TOWER, BBBBBB110, AS PER PLAN</v>
          </cell>
          <cell r="F3600">
            <v>0</v>
          </cell>
          <cell r="G3600"/>
        </row>
        <row r="3601">
          <cell r="A3601" t="str">
            <v>625E13406</v>
          </cell>
          <cell r="C3601" t="str">
            <v>EACH</v>
          </cell>
          <cell r="D3601" t="str">
            <v>LIGHT TOWER, BBBBBB120</v>
          </cell>
          <cell r="F3601">
            <v>0</v>
          </cell>
          <cell r="G3601"/>
        </row>
        <row r="3602">
          <cell r="A3602" t="str">
            <v>625E13407</v>
          </cell>
          <cell r="C3602" t="str">
            <v>EACH</v>
          </cell>
          <cell r="D3602" t="str">
            <v>LIGHT TOWER, BBBBBB120, AS PER PLAN</v>
          </cell>
          <cell r="F3602">
            <v>0</v>
          </cell>
          <cell r="G3602"/>
        </row>
        <row r="3603">
          <cell r="A3603" t="str">
            <v>625E13410</v>
          </cell>
          <cell r="C3603" t="str">
            <v>EACH</v>
          </cell>
          <cell r="D3603" t="str">
            <v>LIGHT TOWER, BBBBBB130</v>
          </cell>
          <cell r="F3603">
            <v>0</v>
          </cell>
          <cell r="G3603"/>
        </row>
        <row r="3604">
          <cell r="A3604" t="str">
            <v>625E13411</v>
          </cell>
          <cell r="C3604" t="str">
            <v>EACH</v>
          </cell>
          <cell r="D3604" t="str">
            <v>LIGHT TOWER, BBBBBB130, AS PER PLAN</v>
          </cell>
          <cell r="F3604">
            <v>0</v>
          </cell>
          <cell r="G3604"/>
        </row>
        <row r="3605">
          <cell r="A3605" t="str">
            <v>625E13420</v>
          </cell>
          <cell r="C3605" t="str">
            <v>EACH</v>
          </cell>
          <cell r="D3605" t="str">
            <v>LIGHT TOWER, BBBBBB140</v>
          </cell>
          <cell r="F3605">
            <v>0</v>
          </cell>
          <cell r="G3605"/>
        </row>
        <row r="3606">
          <cell r="A3606" t="str">
            <v>625E13421</v>
          </cell>
          <cell r="C3606" t="str">
            <v>EACH</v>
          </cell>
          <cell r="D3606" t="str">
            <v>LIGHT TOWER, BBBBBB140, AS PER PLAN</v>
          </cell>
          <cell r="F3606">
            <v>0</v>
          </cell>
          <cell r="G3606"/>
        </row>
        <row r="3607">
          <cell r="A3607" t="str">
            <v>625E13440</v>
          </cell>
          <cell r="C3607" t="str">
            <v>EACH</v>
          </cell>
          <cell r="D3607" t="str">
            <v>LIGHT TOWER, BBBBBBBB100</v>
          </cell>
          <cell r="F3607">
            <v>0</v>
          </cell>
          <cell r="G3607"/>
        </row>
        <row r="3608">
          <cell r="A3608" t="str">
            <v>625E13450</v>
          </cell>
          <cell r="C3608" t="str">
            <v>EACH</v>
          </cell>
          <cell r="D3608" t="str">
            <v>LIGHT TOWER, BBBBBBBB110</v>
          </cell>
          <cell r="F3608">
            <v>0</v>
          </cell>
          <cell r="G3608"/>
        </row>
        <row r="3609">
          <cell r="A3609" t="str">
            <v>625E13460</v>
          </cell>
          <cell r="C3609" t="str">
            <v>EACH</v>
          </cell>
          <cell r="D3609" t="str">
            <v>LIGHT TOWER, BBBBBBBB120</v>
          </cell>
          <cell r="F3609">
            <v>0</v>
          </cell>
          <cell r="G3609"/>
        </row>
        <row r="3610">
          <cell r="A3610" t="str">
            <v>625E13470</v>
          </cell>
          <cell r="C3610" t="str">
            <v>EACH</v>
          </cell>
          <cell r="D3610" t="str">
            <v>LIGHT TOWER, BBBBBBBB130</v>
          </cell>
          <cell r="F3610">
            <v>0</v>
          </cell>
          <cell r="G3610"/>
        </row>
        <row r="3611">
          <cell r="A3611" t="str">
            <v>625E13480</v>
          </cell>
          <cell r="C3611" t="str">
            <v>EACH</v>
          </cell>
          <cell r="D3611" t="str">
            <v>LIGHT TOWER, BBBBBBBB140</v>
          </cell>
          <cell r="F3611">
            <v>0</v>
          </cell>
          <cell r="G3611"/>
        </row>
        <row r="3612">
          <cell r="A3612" t="str">
            <v>625E13490</v>
          </cell>
          <cell r="C3612" t="str">
            <v>EACH</v>
          </cell>
          <cell r="D3612" t="str">
            <v>LIGHT TOWER, BBBBBBBBBB110</v>
          </cell>
          <cell r="F3612">
            <v>0</v>
          </cell>
          <cell r="G3612"/>
        </row>
        <row r="3613">
          <cell r="A3613" t="str">
            <v>625E13500</v>
          </cell>
          <cell r="C3613" t="str">
            <v>EACH</v>
          </cell>
          <cell r="D3613" t="str">
            <v>LIGHT TOWER, MISC.:</v>
          </cell>
          <cell r="F3613">
            <v>1</v>
          </cell>
          <cell r="G3613">
            <v>1</v>
          </cell>
        </row>
        <row r="3614">
          <cell r="A3614" t="str">
            <v>625E14000</v>
          </cell>
          <cell r="C3614" t="str">
            <v>EACH</v>
          </cell>
          <cell r="D3614" t="str">
            <v>LIGHT POLE FOUNDATION, 24" X 6' DEEP</v>
          </cell>
          <cell r="F3614">
            <v>0</v>
          </cell>
          <cell r="G3614"/>
        </row>
        <row r="3615">
          <cell r="A3615" t="str">
            <v>625E14001</v>
          </cell>
          <cell r="C3615" t="str">
            <v>EACH</v>
          </cell>
          <cell r="D3615" t="str">
            <v>LIGHT POLE FOUNDATION, 24" X 6' DEEP, AS PER PLAN</v>
          </cell>
          <cell r="F3615">
            <v>0</v>
          </cell>
          <cell r="G3615"/>
        </row>
        <row r="3616">
          <cell r="A3616" t="str">
            <v>625E14100</v>
          </cell>
          <cell r="C3616" t="str">
            <v>EACH</v>
          </cell>
          <cell r="D3616" t="str">
            <v>LIGHT POLE FOUNDATION, 24" X 8' DEEP</v>
          </cell>
          <cell r="F3616">
            <v>0</v>
          </cell>
          <cell r="G3616"/>
        </row>
        <row r="3617">
          <cell r="A3617" t="str">
            <v>625E14101</v>
          </cell>
          <cell r="C3617" t="str">
            <v>EACH</v>
          </cell>
          <cell r="D3617" t="str">
            <v>LIGHT POLE FOUNDATION, 24" X 8' DEEP, AS PER PLAN</v>
          </cell>
          <cell r="F3617">
            <v>0</v>
          </cell>
          <cell r="G3617"/>
        </row>
        <row r="3618">
          <cell r="A3618" t="str">
            <v>625E14150</v>
          </cell>
          <cell r="C3618" t="str">
            <v>EACH</v>
          </cell>
          <cell r="D3618" t="str">
            <v>LIGHT POLE FOUNDATION, 24" X 9' DEEP</v>
          </cell>
          <cell r="F3618">
            <v>0</v>
          </cell>
          <cell r="G3618"/>
        </row>
        <row r="3619">
          <cell r="A3619" t="str">
            <v>625E14151</v>
          </cell>
          <cell r="C3619" t="str">
            <v>EACH</v>
          </cell>
          <cell r="D3619" t="str">
            <v>LIGHT POLE FOUNDATION, 24" X 9' DEEP, AS PER PLAN</v>
          </cell>
          <cell r="F3619">
            <v>0</v>
          </cell>
          <cell r="G3619"/>
        </row>
        <row r="3620">
          <cell r="A3620" t="str">
            <v>625E14200</v>
          </cell>
          <cell r="C3620" t="str">
            <v>EACH</v>
          </cell>
          <cell r="D3620" t="str">
            <v>LIGHT POLE FOUNDATION, 24" X 10' DEEP</v>
          </cell>
          <cell r="F3620">
            <v>0</v>
          </cell>
          <cell r="G3620"/>
        </row>
        <row r="3621">
          <cell r="A3621" t="str">
            <v>625E14201</v>
          </cell>
          <cell r="C3621" t="str">
            <v>EACH</v>
          </cell>
          <cell r="D3621" t="str">
            <v>LIGHT POLE FOUNDATION, 24" X 10' DEEP, AS PER PLAN</v>
          </cell>
          <cell r="F3621">
            <v>0</v>
          </cell>
          <cell r="G3621"/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F3622">
            <v>0</v>
          </cell>
          <cell r="G3622"/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F3623">
            <v>0</v>
          </cell>
          <cell r="G3623"/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F3624">
            <v>0</v>
          </cell>
          <cell r="G3624"/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F3625">
            <v>0</v>
          </cell>
          <cell r="G3625"/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F3626">
            <v>0</v>
          </cell>
          <cell r="G3626"/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F3627">
            <v>0</v>
          </cell>
          <cell r="G3627"/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F3628">
            <v>0</v>
          </cell>
          <cell r="G3628"/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F3629">
            <v>0</v>
          </cell>
          <cell r="G3629"/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F3630">
            <v>0</v>
          </cell>
          <cell r="G3630"/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F3631">
            <v>0</v>
          </cell>
          <cell r="G3631"/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>
            <v>1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F3633">
            <v>0</v>
          </cell>
          <cell r="G3633"/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F3634">
            <v>0</v>
          </cell>
          <cell r="G3634"/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F3635">
            <v>0</v>
          </cell>
          <cell r="G3635"/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F3636">
            <v>0</v>
          </cell>
          <cell r="G3636"/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F3637">
            <v>0</v>
          </cell>
          <cell r="G3637"/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F3638">
            <v>0</v>
          </cell>
          <cell r="G3638"/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F3639">
            <v>0</v>
          </cell>
          <cell r="G3639"/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F3640">
            <v>0</v>
          </cell>
          <cell r="G3640"/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F3641">
            <v>0</v>
          </cell>
          <cell r="G3641"/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F3642">
            <v>0</v>
          </cell>
          <cell r="G3642"/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>
            <v>1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F3644">
            <v>0</v>
          </cell>
          <cell r="G3644"/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F3645">
            <v>0</v>
          </cell>
          <cell r="G3645"/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F3646">
            <v>0</v>
          </cell>
          <cell r="G3646"/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F3647">
            <v>0</v>
          </cell>
          <cell r="G3647"/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F3648">
            <v>0</v>
          </cell>
          <cell r="G3648"/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F3649">
            <v>0</v>
          </cell>
          <cell r="G3649"/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F3650">
            <v>0</v>
          </cell>
          <cell r="G3650"/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F3651">
            <v>0</v>
          </cell>
          <cell r="G3651"/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F3652">
            <v>0</v>
          </cell>
          <cell r="G3652"/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F3653">
            <v>0</v>
          </cell>
          <cell r="G3653"/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F3654">
            <v>0</v>
          </cell>
          <cell r="G3654"/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F3655">
            <v>0</v>
          </cell>
          <cell r="G3655"/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F3656">
            <v>0</v>
          </cell>
          <cell r="G3656"/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F3657">
            <v>0</v>
          </cell>
          <cell r="G3657"/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F3658">
            <v>0</v>
          </cell>
          <cell r="G3658"/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F3659">
            <v>0</v>
          </cell>
          <cell r="G3659"/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F3660">
            <v>0</v>
          </cell>
          <cell r="G3660"/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F3661">
            <v>0</v>
          </cell>
          <cell r="G3661"/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F3662">
            <v>0</v>
          </cell>
          <cell r="G3662"/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F3663">
            <v>0</v>
          </cell>
          <cell r="G3663"/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F3664">
            <v>0</v>
          </cell>
          <cell r="G3664"/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F3665">
            <v>0</v>
          </cell>
          <cell r="G3665"/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>
            <v>1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F3667">
            <v>0</v>
          </cell>
          <cell r="G3667"/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F3668">
            <v>0</v>
          </cell>
          <cell r="G3668"/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F3669">
            <v>0</v>
          </cell>
          <cell r="G3669"/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F3670">
            <v>0</v>
          </cell>
          <cell r="G3670"/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F3671">
            <v>0</v>
          </cell>
          <cell r="G3671"/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F3672">
            <v>0</v>
          </cell>
          <cell r="G3672"/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F3673">
            <v>0</v>
          </cell>
          <cell r="G3673"/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F3674">
            <v>0</v>
          </cell>
          <cell r="G3674"/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F3675">
            <v>0</v>
          </cell>
          <cell r="G3675"/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F3676">
            <v>0</v>
          </cell>
          <cell r="G3676"/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F3677">
            <v>0</v>
          </cell>
          <cell r="G3677"/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>
            <v>1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F3679">
            <v>0</v>
          </cell>
          <cell r="G3679"/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F3680">
            <v>0</v>
          </cell>
          <cell r="G3680"/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F3681">
            <v>0</v>
          </cell>
          <cell r="G3681"/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F3682">
            <v>0</v>
          </cell>
          <cell r="G3682"/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F3683">
            <v>0</v>
          </cell>
          <cell r="G3683"/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F3684">
            <v>0</v>
          </cell>
          <cell r="G3684"/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F3685">
            <v>0</v>
          </cell>
          <cell r="G3685"/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F3686">
            <v>0</v>
          </cell>
          <cell r="G3686"/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F3687">
            <v>0</v>
          </cell>
          <cell r="G3687"/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F3688">
            <v>0</v>
          </cell>
          <cell r="G3688"/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F3689">
            <v>0</v>
          </cell>
          <cell r="G3689"/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F3690">
            <v>0</v>
          </cell>
          <cell r="G3690"/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F3691">
            <v>0</v>
          </cell>
          <cell r="G3691"/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F3692">
            <v>0</v>
          </cell>
          <cell r="G3692"/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F3693">
            <v>0</v>
          </cell>
          <cell r="G3693"/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F3694">
            <v>0</v>
          </cell>
          <cell r="G3694"/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>
            <v>1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F3696">
            <v>0</v>
          </cell>
          <cell r="G3696"/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F3697">
            <v>0</v>
          </cell>
          <cell r="G3697"/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F3698">
            <v>0</v>
          </cell>
          <cell r="G3698"/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F3699">
            <v>0</v>
          </cell>
          <cell r="G3699"/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>
            <v>0</v>
          </cell>
          <cell r="G3701" t="str">
            <v>ONLY FOR EXISTING 2C CIRCUITS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>
            <v>0</v>
          </cell>
          <cell r="G3704" t="str">
            <v>ONLY FOR EXISTING 2C CIRCUITS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>
            <v>0</v>
          </cell>
          <cell r="G3705" t="str">
            <v>ONLY FOR EXISTING 2C CIRCUITS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>
            <v>0</v>
          </cell>
          <cell r="G3706" t="str">
            <v>ONLY FOR EXISTING 2C CIRCUITS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>
            <v>0</v>
          </cell>
          <cell r="G3707" t="str">
            <v>ONLY FOR EXISTING 2C CIRCUITS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>
            <v>0</v>
          </cell>
          <cell r="G3708" t="str">
            <v>ONLY FOR EXISTING 2C CIRCUITS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>
            <v>0</v>
          </cell>
          <cell r="G3709" t="str">
            <v>ONLY FOR EXISTING 2C CIRCUITS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F3710">
            <v>0</v>
          </cell>
          <cell r="G3710"/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F3711">
            <v>0</v>
          </cell>
          <cell r="G3711"/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F3712">
            <v>0</v>
          </cell>
          <cell r="G3712"/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F3713">
            <v>0</v>
          </cell>
          <cell r="G3713"/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F3714">
            <v>0</v>
          </cell>
          <cell r="G3714"/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F3715">
            <v>0</v>
          </cell>
          <cell r="G3715"/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F3716">
            <v>0</v>
          </cell>
          <cell r="G3716"/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F3717">
            <v>0</v>
          </cell>
          <cell r="G3717"/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F3718">
            <v>0</v>
          </cell>
          <cell r="G3718"/>
        </row>
        <row r="3719">
          <cell r="A3719" t="str">
            <v>625E24400</v>
          </cell>
          <cell r="B3719"/>
          <cell r="C3719" t="str">
            <v>FT</v>
          </cell>
          <cell r="D3719" t="str">
            <v>DUCT CABLE, MISC.:</v>
          </cell>
          <cell r="F3719">
            <v>1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F3720">
            <v>0</v>
          </cell>
          <cell r="G3720"/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F3721">
            <v>0</v>
          </cell>
          <cell r="G3721"/>
        </row>
        <row r="3722">
          <cell r="A3722" t="str">
            <v>625E25010</v>
          </cell>
          <cell r="B3722"/>
          <cell r="C3722" t="str">
            <v>FT</v>
          </cell>
          <cell r="D3722" t="str">
            <v>CONDUIT, 3/4", 725.05</v>
          </cell>
          <cell r="F3722">
            <v>0</v>
          </cell>
          <cell r="G3722"/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F3723">
            <v>0</v>
          </cell>
          <cell r="G3723"/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F3724">
            <v>0</v>
          </cell>
          <cell r="G3724"/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F3725">
            <v>0</v>
          </cell>
          <cell r="G3725"/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F3726">
            <v>0</v>
          </cell>
          <cell r="G3726"/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F3727">
            <v>0</v>
          </cell>
          <cell r="G3727"/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F3728">
            <v>0</v>
          </cell>
          <cell r="G3728"/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F3729">
            <v>0</v>
          </cell>
          <cell r="G3729"/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F3730">
            <v>0</v>
          </cell>
          <cell r="G3730"/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F3731">
            <v>0</v>
          </cell>
          <cell r="G3731"/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F3732">
            <v>0</v>
          </cell>
          <cell r="G3732"/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F3733">
            <v>0</v>
          </cell>
          <cell r="G3733"/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F3734">
            <v>0</v>
          </cell>
          <cell r="G3734"/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F3735">
            <v>0</v>
          </cell>
          <cell r="G3735"/>
        </row>
        <row r="3736">
          <cell r="A3736" t="str">
            <v>625E25200</v>
          </cell>
          <cell r="B3736"/>
          <cell r="C3736" t="str">
            <v>FT</v>
          </cell>
          <cell r="D3736" t="str">
            <v>CONDUIT, 1-1/4", 725.04</v>
          </cell>
          <cell r="F3736">
            <v>0</v>
          </cell>
          <cell r="G3736"/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F3737">
            <v>0</v>
          </cell>
          <cell r="G3737"/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F3738">
            <v>0</v>
          </cell>
          <cell r="G3738"/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F3739">
            <v>0</v>
          </cell>
          <cell r="G3739"/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F3740">
            <v>0</v>
          </cell>
          <cell r="G3740"/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F3741">
            <v>0</v>
          </cell>
          <cell r="G3741"/>
        </row>
        <row r="3742">
          <cell r="A3742" t="str">
            <v>625E25206</v>
          </cell>
          <cell r="B3742"/>
          <cell r="C3742" t="str">
            <v>FT</v>
          </cell>
          <cell r="D3742" t="str">
            <v>CONDUIT, 1-1/4", 725.052</v>
          </cell>
          <cell r="F3742">
            <v>0</v>
          </cell>
          <cell r="G3742"/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F3743">
            <v>0</v>
          </cell>
          <cell r="G3743"/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F3744">
            <v>0</v>
          </cell>
          <cell r="G3744"/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F3745">
            <v>0</v>
          </cell>
          <cell r="G3745"/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F3746">
            <v>0</v>
          </cell>
          <cell r="G3746"/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F3747">
            <v>0</v>
          </cell>
          <cell r="G3747"/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F3748">
            <v>0</v>
          </cell>
          <cell r="G3748"/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F3749">
            <v>0</v>
          </cell>
          <cell r="G3749"/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F3750">
            <v>0</v>
          </cell>
          <cell r="G3750"/>
        </row>
        <row r="3751">
          <cell r="A3751" t="str">
            <v>625E25307</v>
          </cell>
          <cell r="B3751"/>
          <cell r="C3751" t="str">
            <v>FT</v>
          </cell>
          <cell r="D3751" t="str">
            <v>CONDUIT, 1-1/2", 725.052, AS PER PLAN</v>
          </cell>
          <cell r="F3751">
            <v>0</v>
          </cell>
          <cell r="G3751"/>
        </row>
        <row r="3752">
          <cell r="A3752" t="str">
            <v>625E25400</v>
          </cell>
          <cell r="B3752"/>
          <cell r="C3752" t="str">
            <v>FT</v>
          </cell>
          <cell r="D3752" t="str">
            <v>CONDUIT, 2", 725.04</v>
          </cell>
          <cell r="F3752">
            <v>0</v>
          </cell>
          <cell r="G3752"/>
        </row>
        <row r="3753">
          <cell r="A3753" t="str">
            <v>625E25401</v>
          </cell>
          <cell r="B3753"/>
          <cell r="C3753" t="str">
            <v>FT</v>
          </cell>
          <cell r="D3753" t="str">
            <v>CONDUIT, 2", 725.04, AS PER PLAN</v>
          </cell>
          <cell r="F3753">
            <v>0</v>
          </cell>
          <cell r="G3753"/>
        </row>
        <row r="3754">
          <cell r="A3754" t="str">
            <v>625E25402</v>
          </cell>
          <cell r="B3754"/>
          <cell r="C3754" t="str">
            <v>FT</v>
          </cell>
          <cell r="D3754" t="str">
            <v>CONDUIT, 2", 725.05</v>
          </cell>
          <cell r="F3754">
            <v>0</v>
          </cell>
          <cell r="G3754"/>
        </row>
        <row r="3755">
          <cell r="A3755" t="str">
            <v>625E25403</v>
          </cell>
          <cell r="B3755"/>
          <cell r="C3755" t="str">
            <v>FT</v>
          </cell>
          <cell r="D3755" t="str">
            <v>CONDUIT, 2", 725.05, AS PER PLAN</v>
          </cell>
          <cell r="F3755">
            <v>0</v>
          </cell>
          <cell r="G3755"/>
        </row>
        <row r="3756">
          <cell r="A3756" t="str">
            <v>625E25404</v>
          </cell>
          <cell r="B3756"/>
          <cell r="C3756" t="str">
            <v>FT</v>
          </cell>
          <cell r="D3756" t="str">
            <v>CONDUIT, 2-1/2", 725.04</v>
          </cell>
          <cell r="F3756">
            <v>0</v>
          </cell>
          <cell r="G3756"/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F3757">
            <v>0</v>
          </cell>
          <cell r="G3757"/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F3758">
            <v>0</v>
          </cell>
          <cell r="G3758"/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F3759">
            <v>0</v>
          </cell>
          <cell r="G3759"/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F3760">
            <v>0</v>
          </cell>
          <cell r="G3760"/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F3761">
            <v>0</v>
          </cell>
          <cell r="G3761"/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F3762">
            <v>0</v>
          </cell>
          <cell r="G3762"/>
        </row>
        <row r="3763">
          <cell r="A3763" t="str">
            <v>625E25411</v>
          </cell>
          <cell r="B3763"/>
          <cell r="C3763" t="str">
            <v>FT</v>
          </cell>
          <cell r="D3763" t="str">
            <v>CONDUIT, 2", 725.052, AS PER PLAN</v>
          </cell>
          <cell r="F3763">
            <v>0</v>
          </cell>
          <cell r="G3763"/>
        </row>
        <row r="3764">
          <cell r="A3764" t="str">
            <v>625E25412</v>
          </cell>
          <cell r="B3764"/>
          <cell r="C3764" t="str">
            <v>FT</v>
          </cell>
          <cell r="D3764" t="str">
            <v>CONDUIT, 2-1/2", 725.051</v>
          </cell>
          <cell r="F3764">
            <v>0</v>
          </cell>
          <cell r="G3764"/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F3765">
            <v>0</v>
          </cell>
          <cell r="G3765"/>
        </row>
        <row r="3766">
          <cell r="A3766" t="str">
            <v>625E25414</v>
          </cell>
          <cell r="B3766"/>
          <cell r="C3766" t="str">
            <v>FT</v>
          </cell>
          <cell r="D3766" t="str">
            <v>CONDUIT, 2-1/2", 725.052</v>
          </cell>
          <cell r="F3766">
            <v>0</v>
          </cell>
          <cell r="G3766"/>
        </row>
        <row r="3767">
          <cell r="A3767" t="str">
            <v>625E25415</v>
          </cell>
          <cell r="B3767"/>
          <cell r="C3767" t="str">
            <v>FT</v>
          </cell>
          <cell r="D3767" t="str">
            <v>CONDUIT, 2-1/2", 725.052, AS PER PLAN</v>
          </cell>
          <cell r="F3767">
            <v>0</v>
          </cell>
          <cell r="G3767"/>
        </row>
        <row r="3768">
          <cell r="A3768" t="str">
            <v>625E25500</v>
          </cell>
          <cell r="B3768"/>
          <cell r="C3768" t="str">
            <v>FT</v>
          </cell>
          <cell r="D3768" t="str">
            <v>CONDUIT, 3", 725.04</v>
          </cell>
          <cell r="F3768">
            <v>0</v>
          </cell>
          <cell r="G3768"/>
        </row>
        <row r="3769">
          <cell r="A3769" t="str">
            <v>625E25501</v>
          </cell>
          <cell r="B3769"/>
          <cell r="C3769" t="str">
            <v>FT</v>
          </cell>
          <cell r="D3769" t="str">
            <v>CONDUIT, 3", 725.04, AS PER PLAN</v>
          </cell>
          <cell r="F3769">
            <v>0</v>
          </cell>
          <cell r="G3769"/>
        </row>
        <row r="3770">
          <cell r="A3770" t="str">
            <v>625E25502</v>
          </cell>
          <cell r="B3770"/>
          <cell r="C3770" t="str">
            <v>FT</v>
          </cell>
          <cell r="D3770" t="str">
            <v>CONDUIT, 3", 725.05</v>
          </cell>
          <cell r="F3770">
            <v>0</v>
          </cell>
          <cell r="G3770"/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F3771">
            <v>0</v>
          </cell>
          <cell r="G3771"/>
        </row>
        <row r="3772">
          <cell r="A3772" t="str">
            <v>625E25504</v>
          </cell>
          <cell r="B3772"/>
          <cell r="C3772" t="str">
            <v>FT</v>
          </cell>
          <cell r="D3772" t="str">
            <v>CONDUIT, 3", 725.051</v>
          </cell>
          <cell r="F3772">
            <v>0</v>
          </cell>
          <cell r="G3772"/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F3773">
            <v>0</v>
          </cell>
          <cell r="G3773"/>
        </row>
        <row r="3774">
          <cell r="A3774" t="str">
            <v>625E25506</v>
          </cell>
          <cell r="B3774"/>
          <cell r="C3774" t="str">
            <v>FT</v>
          </cell>
          <cell r="D3774" t="str">
            <v>CONDUIT, 3", 725.052</v>
          </cell>
          <cell r="F3774">
            <v>0</v>
          </cell>
          <cell r="G3774"/>
        </row>
        <row r="3775">
          <cell r="A3775" t="str">
            <v>625E25507</v>
          </cell>
          <cell r="B3775"/>
          <cell r="C3775" t="str">
            <v>FT</v>
          </cell>
          <cell r="D3775" t="str">
            <v>CONDUIT, 3", 725.052, AS PER PLAN</v>
          </cell>
          <cell r="F3775">
            <v>0</v>
          </cell>
          <cell r="G3775"/>
        </row>
        <row r="3776">
          <cell r="A3776" t="str">
            <v>625E25550</v>
          </cell>
          <cell r="B3776"/>
          <cell r="C3776" t="str">
            <v>FT</v>
          </cell>
          <cell r="D3776" t="str">
            <v>CONDUIT, 3-1/2", 725.04</v>
          </cell>
          <cell r="F3776">
            <v>0</v>
          </cell>
          <cell r="G3776"/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F3777">
            <v>0</v>
          </cell>
          <cell r="G3777"/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F3778">
            <v>0</v>
          </cell>
          <cell r="G3778"/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F3779">
            <v>0</v>
          </cell>
          <cell r="G3779"/>
        </row>
        <row r="3780">
          <cell r="A3780" t="str">
            <v>625E25603</v>
          </cell>
          <cell r="B3780"/>
          <cell r="C3780" t="str">
            <v>FT</v>
          </cell>
          <cell r="D3780" t="str">
            <v>CONDUIT, 4", 725.05, AS PER PLAN</v>
          </cell>
          <cell r="F3780">
            <v>0</v>
          </cell>
          <cell r="G3780"/>
        </row>
        <row r="3781">
          <cell r="A3781" t="str">
            <v>625E25604</v>
          </cell>
          <cell r="B3781"/>
          <cell r="C3781" t="str">
            <v>FT</v>
          </cell>
          <cell r="D3781" t="str">
            <v>CONDUIT, 4", 725.051</v>
          </cell>
          <cell r="F3781">
            <v>0</v>
          </cell>
          <cell r="G3781"/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F3782">
            <v>0</v>
          </cell>
          <cell r="G3782"/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F3783">
            <v>0</v>
          </cell>
          <cell r="G3783"/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F3784">
            <v>0</v>
          </cell>
          <cell r="G3784"/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F3785">
            <v>0</v>
          </cell>
          <cell r="G3785"/>
        </row>
        <row r="3786">
          <cell r="A3786" t="str">
            <v>625E25710</v>
          </cell>
          <cell r="B3786"/>
          <cell r="C3786" t="str">
            <v>FT</v>
          </cell>
          <cell r="D3786" t="str">
            <v>CONDUIT, 6", 725.05</v>
          </cell>
          <cell r="F3786">
            <v>0</v>
          </cell>
          <cell r="G3786"/>
        </row>
        <row r="3787">
          <cell r="A3787" t="str">
            <v>625E25711</v>
          </cell>
          <cell r="B3787"/>
          <cell r="C3787" t="str">
            <v>FT</v>
          </cell>
          <cell r="D3787" t="str">
            <v>CONDUIT, 6", 725.05, AS PER PLAN</v>
          </cell>
          <cell r="F3787">
            <v>0</v>
          </cell>
          <cell r="G3787"/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F3788">
            <v>0</v>
          </cell>
          <cell r="G3788"/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F3789">
            <v>0</v>
          </cell>
          <cell r="G3789"/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F3790">
            <v>0</v>
          </cell>
          <cell r="G3790"/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F3791">
            <v>0</v>
          </cell>
          <cell r="G3791"/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F3792">
            <v>0</v>
          </cell>
          <cell r="G3792"/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>
            <v>1</v>
          </cell>
          <cell r="G3793" t="str">
            <v>SPECIFY SIZE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>
            <v>1</v>
          </cell>
          <cell r="G3794" t="str">
            <v>SPECIFY SIZE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>
            <v>1</v>
          </cell>
          <cell r="G3795" t="str">
            <v>SPECIFY SIZE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>
            <v>1</v>
          </cell>
          <cell r="G3796" t="str">
            <v>SPECIFY SIZE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>
            <v>1</v>
          </cell>
          <cell r="G3797" t="str">
            <v>SPECIFY SIZE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>
            <v>1</v>
          </cell>
          <cell r="G3798" t="str">
            <v>SPECIFY SIZE</v>
          </cell>
        </row>
        <row r="3799">
          <cell r="A3799" t="str">
            <v>625E25904</v>
          </cell>
          <cell r="B3799"/>
          <cell r="C3799" t="str">
            <v>FT</v>
          </cell>
          <cell r="D3799" t="str">
            <v>CONDUIT, JACKED OR DRILLED, 725.05</v>
          </cell>
          <cell r="F3799">
            <v>1</v>
          </cell>
          <cell r="G3799" t="str">
            <v>SPECIFY SIZE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>
            <v>1</v>
          </cell>
          <cell r="G3800" t="str">
            <v>SPECIFY SIZE</v>
          </cell>
        </row>
        <row r="3801">
          <cell r="A3801" t="str">
            <v>625E25907</v>
          </cell>
          <cell r="B3801"/>
          <cell r="C3801" t="str">
            <v>FT</v>
          </cell>
          <cell r="D3801" t="str">
            <v>CONDUIT, JACKED OR DRILLED, 725.051, AS PER PLAN</v>
          </cell>
          <cell r="F3801">
            <v>1</v>
          </cell>
          <cell r="G3801" t="str">
            <v>SPECIFY SIZE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>
            <v>1</v>
          </cell>
          <cell r="G3802" t="str">
            <v>SPECIFY SIZE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>
            <v>1</v>
          </cell>
          <cell r="G3803" t="str">
            <v>SPECIFY SIZE</v>
          </cell>
        </row>
        <row r="3804">
          <cell r="A3804" t="str">
            <v>625E25910</v>
          </cell>
          <cell r="B3804"/>
          <cell r="C3804" t="str">
            <v>FT</v>
          </cell>
          <cell r="D3804" t="str">
            <v>CONDUIT CLEANED AND CABLES REMOVED</v>
          </cell>
          <cell r="F3804">
            <v>0</v>
          </cell>
          <cell r="G3804"/>
        </row>
        <row r="3805">
          <cell r="A3805" t="str">
            <v>625E25911</v>
          </cell>
          <cell r="B3805"/>
          <cell r="C3805" t="str">
            <v>FT</v>
          </cell>
          <cell r="D3805" t="str">
            <v>CONDUIT CLEANED AND CABLES REMOVED, AS PER PLAN</v>
          </cell>
          <cell r="F3805">
            <v>0</v>
          </cell>
          <cell r="G3805"/>
        </row>
        <row r="3806">
          <cell r="A3806" t="str">
            <v>625E25920</v>
          </cell>
          <cell r="B3806"/>
          <cell r="C3806" t="str">
            <v>FT</v>
          </cell>
          <cell r="D3806" t="str">
            <v>CONDUIT, MISC.:</v>
          </cell>
          <cell r="F3806">
            <v>1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>
            <v>1</v>
          </cell>
          <cell r="G3807">
            <v>1</v>
          </cell>
        </row>
        <row r="3808">
          <cell r="A3808" t="str">
            <v>625E26250</v>
          </cell>
          <cell r="B3808"/>
          <cell r="C3808" t="str">
            <v>EACH</v>
          </cell>
          <cell r="D3808" t="str">
            <v>LUMINAIRE, CONVENTIONAL</v>
          </cell>
          <cell r="F3808">
            <v>1</v>
          </cell>
          <cell r="G3808" t="str">
            <v>ADD SUPPLEMENTAL DESCRIPTION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>
            <v>1</v>
          </cell>
          <cell r="G3809" t="str">
            <v>ADD SUPPLEMENTAL DESCRIPTION</v>
          </cell>
        </row>
        <row r="3810">
          <cell r="A3810" t="str">
            <v>625E26252</v>
          </cell>
          <cell r="B3810"/>
          <cell r="C3810" t="str">
            <v>EACH</v>
          </cell>
          <cell r="D3810" t="str">
            <v>LUMINAIRE, CONVENTIONAL, SOLID STATE (LED)</v>
          </cell>
          <cell r="F3810">
            <v>1</v>
          </cell>
          <cell r="G3810" t="str">
            <v>ADD SUPPLEMENTAL DESCRIPTION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>
            <v>1</v>
          </cell>
          <cell r="G3811" t="str">
            <v>ADD SUPPLEMENTAL DESCRIPTION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>
            <v>1</v>
          </cell>
          <cell r="G3812" t="str">
            <v>ADD SUPPLEMENTAL DESCRIPTION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>
            <v>1</v>
          </cell>
          <cell r="G3813" t="str">
            <v>ADD SUPPLEMENTAL DESCRIPTION</v>
          </cell>
        </row>
        <row r="3814">
          <cell r="A3814" t="str">
            <v>625E26262</v>
          </cell>
          <cell r="B3814"/>
          <cell r="C3814" t="str">
            <v>EACH</v>
          </cell>
          <cell r="D3814" t="str">
            <v>LUMINAIRE, HIGH MAST, SOLID STATE (LED)</v>
          </cell>
          <cell r="F3814">
            <v>1</v>
          </cell>
          <cell r="G3814" t="str">
            <v>ADD SUPPLEMENTAL DESCRIPTION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>
            <v>1</v>
          </cell>
          <cell r="G3815" t="str">
            <v>ADD SUPPLEMENTAL DESCRIPTION</v>
          </cell>
        </row>
        <row r="3816">
          <cell r="A3816" t="str">
            <v>625E26270</v>
          </cell>
          <cell r="B3816"/>
          <cell r="C3816" t="str">
            <v>EACH</v>
          </cell>
          <cell r="D3816" t="str">
            <v>LUMINAIRE, LOW MAST</v>
          </cell>
          <cell r="F3816">
            <v>1</v>
          </cell>
          <cell r="G3816" t="str">
            <v>ADD SUPPLEMENTAL DESCRIPTION</v>
          </cell>
        </row>
        <row r="3817">
          <cell r="A3817" t="str">
            <v>625E26271</v>
          </cell>
          <cell r="B3817"/>
          <cell r="C3817" t="str">
            <v>EACH</v>
          </cell>
          <cell r="D3817" t="str">
            <v>LUMINAIRE, LOW MAST, AS PER PLAN</v>
          </cell>
          <cell r="F3817">
            <v>1</v>
          </cell>
          <cell r="G3817" t="str">
            <v>ADD SUPPLEMENTAL DESCRIPTION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>
            <v>1</v>
          </cell>
          <cell r="G3818" t="str">
            <v>ADD SUPPLEMENTAL DESCRIPTION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>
            <v>1</v>
          </cell>
          <cell r="G3819" t="str">
            <v>ADD SUPPLEMENTAL DESCRIPTION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>
            <v>1</v>
          </cell>
          <cell r="G3820" t="str">
            <v>ADD SUPPLEMENTAL DESCRIPTION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>
            <v>1</v>
          </cell>
          <cell r="G3821" t="str">
            <v>ADD SUPPLEMENTAL DESCRIPTION</v>
          </cell>
        </row>
        <row r="3822">
          <cell r="A3822" t="str">
            <v>625E27402</v>
          </cell>
          <cell r="B3822"/>
          <cell r="C3822" t="str">
            <v>EACH</v>
          </cell>
          <cell r="D3822" t="str">
            <v>LUMINAIRE, POST TOP, SOLID STATE (LED)</v>
          </cell>
          <cell r="F3822">
            <v>1</v>
          </cell>
          <cell r="G3822" t="str">
            <v>ADD SUPPLEMENTAL DESCRIPTION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>
            <v>1</v>
          </cell>
          <cell r="G3823" t="str">
            <v>ADD SUPPLEMENTAL DESCRIPTION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>
            <v>1</v>
          </cell>
          <cell r="G3824" t="str">
            <v>ADD SUPPLEMENTAL DESCRIPTION</v>
          </cell>
        </row>
        <row r="3825">
          <cell r="A3825" t="str">
            <v>625E27501</v>
          </cell>
          <cell r="B3825"/>
          <cell r="C3825" t="str">
            <v>EACH</v>
          </cell>
          <cell r="D3825" t="str">
            <v>LUMINAIRE, UNDERPASS, AS PER PLAN</v>
          </cell>
          <cell r="F3825">
            <v>1</v>
          </cell>
          <cell r="G3825" t="str">
            <v>ADD SUPPLEMENTAL DESCRIPTION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>
            <v>1</v>
          </cell>
          <cell r="G3826" t="str">
            <v>ADD SUPPLEMENTAL DESCRIPTION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>
            <v>1</v>
          </cell>
          <cell r="G3827" t="str">
            <v>ADD SUPPLEMENTAL DESCRIPTION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>
            <v>1</v>
          </cell>
          <cell r="G3828" t="str">
            <v>ADD SUPPLEMENTAL DESCRIPTION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>
            <v>1</v>
          </cell>
          <cell r="G3829" t="str">
            <v>ADD SUPPLEMENTAL DESCRIPTION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F3830">
            <v>0</v>
          </cell>
          <cell r="G3830"/>
        </row>
        <row r="3831">
          <cell r="A3831" t="str">
            <v>625E27521</v>
          </cell>
          <cell r="B3831"/>
          <cell r="C3831" t="str">
            <v>EACH</v>
          </cell>
          <cell r="D3831" t="str">
            <v>REMOVAL OF LUMINAIRE AND REERECTION, AS PER PLAN</v>
          </cell>
          <cell r="F3831">
            <v>0</v>
          </cell>
          <cell r="G3831"/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>
            <v>1</v>
          </cell>
          <cell r="G3832" t="str">
            <v>ADD SUPPLEMENTAL DESCRIPTION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>
            <v>1</v>
          </cell>
          <cell r="G3833" t="str">
            <v>ADD SUPPLEMENTAL DESCRIPTION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F3834">
            <v>0</v>
          </cell>
          <cell r="G3834"/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F3835">
            <v>0</v>
          </cell>
          <cell r="G3835"/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>
            <v>1</v>
          </cell>
          <cell r="G3836">
            <v>1</v>
          </cell>
        </row>
        <row r="3837">
          <cell r="A3837" t="str">
            <v>625E27700</v>
          </cell>
          <cell r="B3837"/>
          <cell r="C3837" t="str">
            <v>FXMT</v>
          </cell>
          <cell r="D3837" t="str">
            <v>LUMINAIRE, MISC.:</v>
          </cell>
          <cell r="F3837">
            <v>1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>
            <v>1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F3839">
            <v>0</v>
          </cell>
          <cell r="G3839"/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F3840">
            <v>0</v>
          </cell>
          <cell r="G3840"/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F3841">
            <v>0</v>
          </cell>
          <cell r="G3841"/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F3842">
            <v>0</v>
          </cell>
          <cell r="G3842"/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F3843">
            <v>0</v>
          </cell>
          <cell r="G3843"/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F3844">
            <v>0</v>
          </cell>
          <cell r="G3844"/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F3845">
            <v>0</v>
          </cell>
          <cell r="G3845"/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F3846">
            <v>0</v>
          </cell>
          <cell r="G3846"/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F3847">
            <v>0</v>
          </cell>
          <cell r="G3847"/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F3848">
            <v>0</v>
          </cell>
          <cell r="G3848"/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F3849">
            <v>0</v>
          </cell>
          <cell r="G3849"/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F3850">
            <v>0</v>
          </cell>
          <cell r="G3850"/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F3851">
            <v>0</v>
          </cell>
          <cell r="G3851"/>
        </row>
        <row r="3852">
          <cell r="A3852" t="str">
            <v>625E29401</v>
          </cell>
          <cell r="B3852"/>
          <cell r="C3852" t="str">
            <v>FT</v>
          </cell>
          <cell r="D3852" t="str">
            <v>TRENCH IN PAVED AREAS, AS PER PLAN</v>
          </cell>
          <cell r="F3852">
            <v>0</v>
          </cell>
          <cell r="G3852"/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>
            <v>1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F3854">
            <v>0</v>
          </cell>
          <cell r="G3854"/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F3855">
            <v>0</v>
          </cell>
          <cell r="G3855"/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F3856">
            <v>0</v>
          </cell>
          <cell r="G3856"/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F3857">
            <v>0</v>
          </cell>
          <cell r="G3857"/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F3858">
            <v>0</v>
          </cell>
          <cell r="G3858"/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F3859">
            <v>0</v>
          </cell>
          <cell r="G3859"/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F3860">
            <v>0</v>
          </cell>
          <cell r="G3860"/>
        </row>
        <row r="3861">
          <cell r="A3861" t="str">
            <v>625E29931</v>
          </cell>
          <cell r="B3861"/>
          <cell r="C3861" t="str">
            <v>EACH</v>
          </cell>
          <cell r="D3861" t="str">
            <v>MEDIAN JUNCTION BOX, AS PER PLAN</v>
          </cell>
          <cell r="F3861">
            <v>0</v>
          </cell>
          <cell r="G3861"/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F3862">
            <v>0</v>
          </cell>
          <cell r="G3862"/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F3863">
            <v>0</v>
          </cell>
          <cell r="G3863"/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F3864">
            <v>0</v>
          </cell>
          <cell r="G3864"/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F3865">
            <v>0</v>
          </cell>
          <cell r="G3865"/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F3866">
            <v>0</v>
          </cell>
          <cell r="G3866"/>
        </row>
        <row r="3867">
          <cell r="A3867" t="str">
            <v>625E30530</v>
          </cell>
          <cell r="B3867"/>
          <cell r="C3867" t="str">
            <v>EACH</v>
          </cell>
          <cell r="D3867" t="str">
            <v>PULL BOX, 725.06, SIZE 18</v>
          </cell>
          <cell r="F3867">
            <v>0</v>
          </cell>
          <cell r="G3867"/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F3868">
            <v>0</v>
          </cell>
          <cell r="G3868"/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F3869">
            <v>0</v>
          </cell>
          <cell r="G3869"/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F3870">
            <v>0</v>
          </cell>
          <cell r="G3870"/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F3871">
            <v>0</v>
          </cell>
          <cell r="G3871"/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F3872">
            <v>0</v>
          </cell>
          <cell r="G3872"/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F3873">
            <v>0</v>
          </cell>
          <cell r="G3873"/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F3874">
            <v>0</v>
          </cell>
          <cell r="G3874"/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F3875">
            <v>0</v>
          </cell>
          <cell r="G3875"/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F3876">
            <v>0</v>
          </cell>
          <cell r="G3876"/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F3877">
            <v>0</v>
          </cell>
          <cell r="G3877"/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F3878">
            <v>0</v>
          </cell>
          <cell r="G3878"/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F3879">
            <v>0</v>
          </cell>
          <cell r="G3879"/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F3880">
            <v>0</v>
          </cell>
          <cell r="G3880"/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F3881">
            <v>0</v>
          </cell>
          <cell r="G3881"/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F3882">
            <v>0</v>
          </cell>
          <cell r="G3882"/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F3883">
            <v>0</v>
          </cell>
          <cell r="G3883"/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F3884">
            <v>0</v>
          </cell>
          <cell r="G3884"/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F3885">
            <v>0</v>
          </cell>
          <cell r="G3885"/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F3886">
            <v>0</v>
          </cell>
          <cell r="G3886"/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F3887">
            <v>0</v>
          </cell>
          <cell r="G3887"/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F3888">
            <v>0</v>
          </cell>
          <cell r="G3888"/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F3889">
            <v>0</v>
          </cell>
          <cell r="G3889"/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F3890">
            <v>0</v>
          </cell>
          <cell r="G3890"/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F3891">
            <v>0</v>
          </cell>
          <cell r="G3891"/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F3892">
            <v>0</v>
          </cell>
          <cell r="G3892"/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F3893">
            <v>0</v>
          </cell>
          <cell r="G3893"/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F3894">
            <v>0</v>
          </cell>
          <cell r="G3894"/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F3895">
            <v>0</v>
          </cell>
          <cell r="G3895"/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F3896">
            <v>0</v>
          </cell>
          <cell r="G3896"/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>
            <v>1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F3898">
            <v>0</v>
          </cell>
          <cell r="G3898"/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F3899">
            <v>0</v>
          </cell>
          <cell r="G3899"/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F3900">
            <v>0</v>
          </cell>
          <cell r="G3900"/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F3901">
            <v>0</v>
          </cell>
          <cell r="G3901"/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F3902">
            <v>0</v>
          </cell>
          <cell r="G3902"/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F3903">
            <v>0</v>
          </cell>
          <cell r="G3903"/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F3904">
            <v>0</v>
          </cell>
          <cell r="G3904"/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F3905">
            <v>0</v>
          </cell>
          <cell r="G3905"/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F3906">
            <v>0</v>
          </cell>
          <cell r="G3906"/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F3907">
            <v>0</v>
          </cell>
          <cell r="G3907"/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F3908">
            <v>0</v>
          </cell>
          <cell r="G3908"/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F3909">
            <v>0</v>
          </cell>
          <cell r="G3909"/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F3910">
            <v>0</v>
          </cell>
          <cell r="G3910"/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F3911">
            <v>0</v>
          </cell>
          <cell r="G3911"/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F3912">
            <v>0</v>
          </cell>
          <cell r="G3912"/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F3913">
            <v>0</v>
          </cell>
          <cell r="G3913"/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F3914">
            <v>0</v>
          </cell>
          <cell r="G3914"/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F3915">
            <v>0</v>
          </cell>
          <cell r="G3915"/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F3916">
            <v>0</v>
          </cell>
          <cell r="G3916"/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F3917">
            <v>0</v>
          </cell>
          <cell r="G3917"/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F3918">
            <v>0</v>
          </cell>
          <cell r="G3918"/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F3919">
            <v>0</v>
          </cell>
          <cell r="G3919"/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F3920">
            <v>0</v>
          </cell>
          <cell r="G3920"/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F3921">
            <v>0</v>
          </cell>
          <cell r="G3921"/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F3922">
            <v>0</v>
          </cell>
          <cell r="G3922"/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F3923">
            <v>0</v>
          </cell>
          <cell r="G3923"/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F3924">
            <v>0</v>
          </cell>
          <cell r="G3924"/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F3925">
            <v>0</v>
          </cell>
          <cell r="G3925"/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F3926">
            <v>0</v>
          </cell>
          <cell r="G3926"/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F3927">
            <v>0</v>
          </cell>
          <cell r="G3927"/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F3928">
            <v>0</v>
          </cell>
          <cell r="G3928"/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F3929">
            <v>0</v>
          </cell>
          <cell r="G3929"/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>
            <v>0</v>
          </cell>
          <cell r="G3930" t="str">
            <v>CHECK UNIT OF MEASURE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>
            <v>0</v>
          </cell>
          <cell r="G3932" t="str">
            <v>CHECK UNIT OF MEASURE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>
            <v>0</v>
          </cell>
          <cell r="G3933" t="str">
            <v>CHECK UNIT OF MEASURE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F3934">
            <v>0</v>
          </cell>
          <cell r="G3934"/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F3935">
            <v>0</v>
          </cell>
          <cell r="G3935"/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F3936">
            <v>0</v>
          </cell>
          <cell r="G3936"/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F3937">
            <v>0</v>
          </cell>
          <cell r="G3937"/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F3938">
            <v>0</v>
          </cell>
          <cell r="G3938"/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F3939">
            <v>0</v>
          </cell>
          <cell r="G3939"/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F3940">
            <v>0</v>
          </cell>
          <cell r="G3940"/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F3941">
            <v>0</v>
          </cell>
          <cell r="G3941"/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F3942">
            <v>0</v>
          </cell>
          <cell r="G3942"/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F3943">
            <v>0</v>
          </cell>
          <cell r="G3943"/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F3944">
            <v>0</v>
          </cell>
          <cell r="G3944"/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F3945">
            <v>0</v>
          </cell>
          <cell r="G3945"/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F3946">
            <v>0</v>
          </cell>
          <cell r="G3946"/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F3947">
            <v>0</v>
          </cell>
          <cell r="G3947"/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F3948">
            <v>0</v>
          </cell>
          <cell r="G3948"/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F3949">
            <v>0</v>
          </cell>
          <cell r="G3949"/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F3950">
            <v>0</v>
          </cell>
          <cell r="G3950"/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F3951">
            <v>0</v>
          </cell>
          <cell r="G3951"/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F3952">
            <v>0</v>
          </cell>
          <cell r="G3952"/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F3953">
            <v>0</v>
          </cell>
          <cell r="G3953"/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F3954">
            <v>0</v>
          </cell>
          <cell r="G3954"/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F3955">
            <v>0</v>
          </cell>
          <cell r="G3955"/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F3956">
            <v>0</v>
          </cell>
          <cell r="G3956"/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F3957">
            <v>0</v>
          </cell>
          <cell r="G3957"/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F3958">
            <v>0</v>
          </cell>
          <cell r="G3958"/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F3959">
            <v>0</v>
          </cell>
          <cell r="G3959"/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F3960">
            <v>0</v>
          </cell>
          <cell r="G3960"/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F3961">
            <v>0</v>
          </cell>
          <cell r="G3961"/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F3962">
            <v>0</v>
          </cell>
          <cell r="G3962"/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F3963">
            <v>0</v>
          </cell>
          <cell r="G3963"/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F3964">
            <v>0</v>
          </cell>
          <cell r="G3964"/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F3965">
            <v>0</v>
          </cell>
          <cell r="G3965"/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F3966">
            <v>0</v>
          </cell>
          <cell r="G3966"/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F3967">
            <v>0</v>
          </cell>
          <cell r="G3967"/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F3968">
            <v>0</v>
          </cell>
          <cell r="G3968"/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F3969">
            <v>0</v>
          </cell>
          <cell r="G3969"/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F3970">
            <v>0</v>
          </cell>
          <cell r="G3970"/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F3971">
            <v>0</v>
          </cell>
          <cell r="G3971"/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F3972">
            <v>0</v>
          </cell>
          <cell r="G3972"/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F3973">
            <v>0</v>
          </cell>
          <cell r="G3973"/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F3974">
            <v>0</v>
          </cell>
          <cell r="G3974"/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F3975">
            <v>0</v>
          </cell>
          <cell r="G3975"/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F3976">
            <v>0</v>
          </cell>
          <cell r="G3976"/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F3977">
            <v>0</v>
          </cell>
          <cell r="G3977"/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F3978">
            <v>0</v>
          </cell>
          <cell r="G3978"/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F3979">
            <v>0</v>
          </cell>
          <cell r="G3979"/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F3980">
            <v>0</v>
          </cell>
          <cell r="G3980"/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F3981">
            <v>0</v>
          </cell>
          <cell r="G3981"/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F3982">
            <v>0</v>
          </cell>
          <cell r="G3982"/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F3983">
            <v>0</v>
          </cell>
          <cell r="G3983"/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F3984">
            <v>0</v>
          </cell>
          <cell r="G3984"/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F3985">
            <v>0</v>
          </cell>
          <cell r="G3985"/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F3986">
            <v>0</v>
          </cell>
          <cell r="G3986"/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>
            <v>1</v>
          </cell>
          <cell r="G3987" t="str">
            <v>SPECIFY LOCATION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F3988">
            <v>0</v>
          </cell>
          <cell r="G3988"/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>
            <v>1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>
            <v>1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>
            <v>1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>
            <v>1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>
            <v>1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>
            <v>1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>
            <v>1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>
            <v>1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>
            <v>0</v>
          </cell>
          <cell r="G3997" t="str">
            <v>DESIGN BUILD PROJECTS ONLY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>
            <v>1</v>
          </cell>
          <cell r="G3998" t="str">
            <v>SPECIFY 1WAY OR BIDIRECTIONAL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>
            <v>1</v>
          </cell>
          <cell r="G3999" t="str">
            <v>SPECIFY 1WAY OR BIDIRECTIONAL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>
            <v>1</v>
          </cell>
          <cell r="G4000" t="str">
            <v>SPECIFY 1WAY OR BIDIRECTIONAL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>
            <v>1</v>
          </cell>
          <cell r="G4001" t="str">
            <v>SPECIFY 1WAY OR BIDIRECTIONAL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>
            <v>1</v>
          </cell>
          <cell r="G4002" t="str">
            <v>SPECIFY 1WAY OR BIDIRECTIONAL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F4003">
            <v>0</v>
          </cell>
          <cell r="G4003"/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F4004">
            <v>0</v>
          </cell>
          <cell r="G4004"/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F4005">
            <v>0</v>
          </cell>
          <cell r="G4005"/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F4006">
            <v>0</v>
          </cell>
          <cell r="G4006"/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F4007">
            <v>0</v>
          </cell>
          <cell r="G4007"/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F4008">
            <v>0</v>
          </cell>
          <cell r="G4008"/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F4009">
            <v>0</v>
          </cell>
          <cell r="G4009"/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F4010">
            <v>0</v>
          </cell>
          <cell r="G4010"/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F4011">
            <v>0</v>
          </cell>
          <cell r="G4011"/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F4012">
            <v>0</v>
          </cell>
          <cell r="G4012"/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F4013">
            <v>0</v>
          </cell>
          <cell r="G4013"/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F4014">
            <v>0</v>
          </cell>
          <cell r="G4014"/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F4015">
            <v>0</v>
          </cell>
          <cell r="G4015"/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F4016">
            <v>0</v>
          </cell>
          <cell r="G4016"/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F4017">
            <v>0</v>
          </cell>
          <cell r="G4017"/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F4018">
            <v>0</v>
          </cell>
          <cell r="G4018"/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F4019">
            <v>0</v>
          </cell>
          <cell r="G4019"/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F4020">
            <v>0</v>
          </cell>
          <cell r="G4020"/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F4021">
            <v>0</v>
          </cell>
          <cell r="G4021"/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F4022">
            <v>0</v>
          </cell>
          <cell r="G4022"/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F4023">
            <v>0</v>
          </cell>
          <cell r="G4023"/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F4024">
            <v>0</v>
          </cell>
          <cell r="G4024"/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F4025">
            <v>0</v>
          </cell>
          <cell r="G4025"/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F4026">
            <v>0</v>
          </cell>
          <cell r="G4026"/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F4027">
            <v>0</v>
          </cell>
          <cell r="G4027"/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F4028">
            <v>0</v>
          </cell>
          <cell r="G4028"/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F4029">
            <v>0</v>
          </cell>
          <cell r="G4029"/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F4030">
            <v>0</v>
          </cell>
          <cell r="G4030"/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F4031">
            <v>0</v>
          </cell>
          <cell r="G4031"/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F4032">
            <v>0</v>
          </cell>
          <cell r="G4032"/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F4033">
            <v>0</v>
          </cell>
          <cell r="G4033"/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F4034">
            <v>0</v>
          </cell>
          <cell r="G4034"/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F4035">
            <v>0</v>
          </cell>
          <cell r="G4035"/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F4036">
            <v>0</v>
          </cell>
          <cell r="G4036"/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F4037">
            <v>0</v>
          </cell>
          <cell r="G4037"/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F4038">
            <v>0</v>
          </cell>
          <cell r="G4038"/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F4039">
            <v>0</v>
          </cell>
          <cell r="G4039"/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F4040">
            <v>0</v>
          </cell>
          <cell r="G4040"/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F4041">
            <v>0</v>
          </cell>
          <cell r="G4041"/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F4042">
            <v>0</v>
          </cell>
          <cell r="G4042"/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F4043">
            <v>0</v>
          </cell>
          <cell r="G4043"/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F4044">
            <v>0</v>
          </cell>
          <cell r="G4044"/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F4045">
            <v>0</v>
          </cell>
          <cell r="G4045"/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F4046">
            <v>0</v>
          </cell>
          <cell r="G4046"/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F4047">
            <v>0</v>
          </cell>
          <cell r="G4047"/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F4048">
            <v>0</v>
          </cell>
          <cell r="G4048"/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F4049">
            <v>0</v>
          </cell>
          <cell r="G4049"/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F4050">
            <v>0</v>
          </cell>
          <cell r="G4050"/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F4051">
            <v>0</v>
          </cell>
          <cell r="G4051"/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F4052">
            <v>0</v>
          </cell>
          <cell r="G4052"/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F4053">
            <v>0</v>
          </cell>
          <cell r="G4053"/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F4054">
            <v>0</v>
          </cell>
          <cell r="G4054"/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F4055">
            <v>0</v>
          </cell>
          <cell r="G4055"/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F4056">
            <v>0</v>
          </cell>
          <cell r="G4056"/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F4057">
            <v>0</v>
          </cell>
          <cell r="G4057"/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F4058">
            <v>0</v>
          </cell>
          <cell r="G4058"/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F4059">
            <v>0</v>
          </cell>
          <cell r="G4059"/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F4060">
            <v>0</v>
          </cell>
          <cell r="G4060"/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F4061">
            <v>0</v>
          </cell>
          <cell r="G4061"/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F4062">
            <v>0</v>
          </cell>
          <cell r="G4062"/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F4063">
            <v>0</v>
          </cell>
          <cell r="G4063"/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F4064">
            <v>0</v>
          </cell>
          <cell r="G4064"/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F4065">
            <v>0</v>
          </cell>
          <cell r="G4065"/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F4066">
            <v>0</v>
          </cell>
          <cell r="G4066"/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F4067">
            <v>0</v>
          </cell>
          <cell r="G4067"/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F4068">
            <v>0</v>
          </cell>
          <cell r="G4068"/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F4069">
            <v>0</v>
          </cell>
          <cell r="G4069"/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F4070">
            <v>0</v>
          </cell>
          <cell r="G4070"/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F4071">
            <v>0</v>
          </cell>
          <cell r="G4071"/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F4072">
            <v>0</v>
          </cell>
          <cell r="G4072"/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F4073">
            <v>0</v>
          </cell>
          <cell r="G4073"/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F4074">
            <v>0</v>
          </cell>
          <cell r="G4074"/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F4075">
            <v>0</v>
          </cell>
          <cell r="G4075"/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F4076">
            <v>0</v>
          </cell>
          <cell r="G4076"/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F4077">
            <v>0</v>
          </cell>
          <cell r="G4077"/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F4078">
            <v>0</v>
          </cell>
          <cell r="G4078"/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F4079">
            <v>0</v>
          </cell>
          <cell r="G4079"/>
        </row>
        <row r="4080">
          <cell r="A4080" t="str">
            <v>630E11002</v>
          </cell>
          <cell r="B4080"/>
          <cell r="C4080" t="str">
            <v>EACH</v>
          </cell>
          <cell r="D4080" t="str">
            <v>OVERHEAD SIGN SUPPORT, TYPE TC-16.21, DESIGN 10</v>
          </cell>
          <cell r="F4080">
            <v>0</v>
          </cell>
          <cell r="G4080"/>
        </row>
        <row r="4081">
          <cell r="A4081" t="str">
            <v>630E11003</v>
          </cell>
          <cell r="B4081"/>
          <cell r="C4081" t="str">
            <v>EACH</v>
          </cell>
          <cell r="D4081" t="str">
            <v>OVERHEAD SIGN SUPPORT, TYPE TC-16.21, DESIGN 10, AS PER PLAN</v>
          </cell>
          <cell r="F4081">
            <v>0</v>
          </cell>
          <cell r="G4081"/>
        </row>
        <row r="4082">
          <cell r="A4082" t="str">
            <v>630E11102</v>
          </cell>
          <cell r="B4082"/>
          <cell r="C4082" t="str">
            <v>EACH</v>
          </cell>
          <cell r="D4082" t="str">
            <v>OVERHEAD SIGN SUPPORT, TYPE TC-16.21, DESIGN 11</v>
          </cell>
          <cell r="F4082">
            <v>0</v>
          </cell>
          <cell r="G4082"/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F4083">
            <v>0</v>
          </cell>
          <cell r="G4083"/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F4084">
            <v>0</v>
          </cell>
          <cell r="G4084"/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F4085">
            <v>0</v>
          </cell>
          <cell r="G4085"/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F4086">
            <v>0</v>
          </cell>
          <cell r="G4086"/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F4087">
            <v>0</v>
          </cell>
          <cell r="G4087"/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F4088">
            <v>0</v>
          </cell>
          <cell r="G4088"/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F4089">
            <v>0</v>
          </cell>
          <cell r="G4089"/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F4090">
            <v>0</v>
          </cell>
          <cell r="G4090"/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F4091">
            <v>0</v>
          </cell>
          <cell r="G4091"/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F4092">
            <v>0</v>
          </cell>
          <cell r="G4092"/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F4093">
            <v>0</v>
          </cell>
          <cell r="G4093"/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F4094">
            <v>0</v>
          </cell>
          <cell r="G4094"/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F4095">
            <v>0</v>
          </cell>
          <cell r="G4095"/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F4096">
            <v>0</v>
          </cell>
          <cell r="G4096"/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F4097">
            <v>0</v>
          </cell>
          <cell r="G4097"/>
        </row>
        <row r="4098">
          <cell r="A4098" t="str">
            <v>630E15502</v>
          </cell>
          <cell r="B4098"/>
          <cell r="C4098" t="str">
            <v>EACH</v>
          </cell>
          <cell r="D4098" t="str">
            <v>COMBINATION OVERHEAD SIGN SUPPORT, TYPE TC-16.21, DESIGN 5</v>
          </cell>
          <cell r="F4098">
            <v>0</v>
          </cell>
          <cell r="G4098"/>
        </row>
        <row r="4099">
          <cell r="A4099" t="str">
            <v>630E15503</v>
          </cell>
          <cell r="B4099"/>
          <cell r="C4099" t="str">
            <v>EACH</v>
          </cell>
          <cell r="D4099" t="str">
            <v>COMBINATION OVERHEAD SIGN SUPPORT, TYPE TC-16.21, DESIGN 5, AS PER PLAN</v>
          </cell>
          <cell r="F4099">
            <v>0</v>
          </cell>
          <cell r="G4099"/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F4100">
            <v>0</v>
          </cell>
          <cell r="G4100"/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F4101">
            <v>0</v>
          </cell>
          <cell r="G4101"/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F4102">
            <v>0</v>
          </cell>
          <cell r="G4102"/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F4103">
            <v>0</v>
          </cell>
          <cell r="G4103"/>
        </row>
        <row r="4104">
          <cell r="A4104" t="str">
            <v>630E15802</v>
          </cell>
          <cell r="B4104"/>
          <cell r="C4104" t="str">
            <v>EACH</v>
          </cell>
          <cell r="D4104" t="str">
            <v>COMBINATION OVERHEAD SIGN SUPPORT, TYPE TC-16.21, DESIGN 8</v>
          </cell>
          <cell r="F4104">
            <v>0</v>
          </cell>
          <cell r="G4104"/>
        </row>
        <row r="4105">
          <cell r="A4105" t="str">
            <v>630E15803</v>
          </cell>
          <cell r="B4105"/>
          <cell r="C4105" t="str">
            <v>EACH</v>
          </cell>
          <cell r="D4105" t="str">
            <v>COMBINATION OVERHEAD SIGN SUPPORT, TYPE TC-16.21, DESIGN 8, AS PER PLAN</v>
          </cell>
          <cell r="F4105">
            <v>0</v>
          </cell>
          <cell r="G4105"/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F4106">
            <v>0</v>
          </cell>
          <cell r="G4106"/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F4107">
            <v>0</v>
          </cell>
          <cell r="G4107"/>
        </row>
        <row r="4108">
          <cell r="A4108" t="str">
            <v>630E16002</v>
          </cell>
          <cell r="B4108"/>
          <cell r="C4108" t="str">
            <v>EACH</v>
          </cell>
          <cell r="D4108" t="str">
            <v>COMBINATION OVERHEAD SIGN SUPPORT, TYPE TC-16.21, DESIGN 10</v>
          </cell>
          <cell r="F4108">
            <v>0</v>
          </cell>
          <cell r="G4108"/>
        </row>
        <row r="4109">
          <cell r="A4109" t="str">
            <v>630E16003</v>
          </cell>
          <cell r="B4109"/>
          <cell r="C4109" t="str">
            <v>EACH</v>
          </cell>
          <cell r="D4109" t="str">
            <v>COMBINATION OVERHEAD SIGN SUPPORT, TYPE TC-16.21, DESIGN 10, AS PER PLAN</v>
          </cell>
          <cell r="F4109">
            <v>0</v>
          </cell>
          <cell r="G4109"/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F4110">
            <v>0</v>
          </cell>
          <cell r="G4110"/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F4111">
            <v>0</v>
          </cell>
          <cell r="G4111"/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F4112">
            <v>0</v>
          </cell>
          <cell r="G4112"/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F4113">
            <v>0</v>
          </cell>
          <cell r="G4113"/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F4114">
            <v>0</v>
          </cell>
          <cell r="G4114"/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F4115">
            <v>0</v>
          </cell>
          <cell r="G4115"/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F4116">
            <v>0</v>
          </cell>
          <cell r="G4116"/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F4117">
            <v>0</v>
          </cell>
          <cell r="G4117"/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F4118">
            <v>0</v>
          </cell>
          <cell r="G4118"/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F4119">
            <v>0</v>
          </cell>
          <cell r="G4119"/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F4120">
            <v>0</v>
          </cell>
          <cell r="G4120"/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F4121">
            <v>0</v>
          </cell>
          <cell r="G4121"/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F4122">
            <v>0</v>
          </cell>
          <cell r="G4122"/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F4123">
            <v>0</v>
          </cell>
          <cell r="G4123"/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F4124">
            <v>0</v>
          </cell>
          <cell r="G4124"/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F4125">
            <v>0</v>
          </cell>
          <cell r="G4125"/>
        </row>
        <row r="4126">
          <cell r="A4126" t="str">
            <v>630E20500</v>
          </cell>
          <cell r="B4126"/>
          <cell r="C4126" t="str">
            <v>EACH</v>
          </cell>
          <cell r="D4126" t="str">
            <v>OVERHEAD SIGN SUPPORT, TYPE TC-12.30, DESIGN 5</v>
          </cell>
          <cell r="F4126">
            <v>0</v>
          </cell>
          <cell r="G4126"/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F4127">
            <v>0</v>
          </cell>
          <cell r="G4127"/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F4128">
            <v>0</v>
          </cell>
          <cell r="G4128"/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F4129">
            <v>0</v>
          </cell>
          <cell r="G4129"/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F4130">
            <v>0</v>
          </cell>
          <cell r="G4130"/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F4131">
            <v>0</v>
          </cell>
          <cell r="G4131"/>
        </row>
        <row r="4132">
          <cell r="A4132" t="str">
            <v>630E20800</v>
          </cell>
          <cell r="B4132"/>
          <cell r="C4132" t="str">
            <v>EACH</v>
          </cell>
          <cell r="D4132" t="str">
            <v>OVERHEAD SIGN SUPPORT, TYPE TC-12.30, DESIGN 8</v>
          </cell>
          <cell r="F4132">
            <v>0</v>
          </cell>
          <cell r="G4132"/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F4133">
            <v>0</v>
          </cell>
          <cell r="G4133"/>
        </row>
        <row r="4134">
          <cell r="A4134" t="str">
            <v>630E20900</v>
          </cell>
          <cell r="B4134"/>
          <cell r="C4134" t="str">
            <v>EACH</v>
          </cell>
          <cell r="D4134" t="str">
            <v>OVERHEAD SIGN SUPPORT, TYPE TC-12.30, DESIGN 9</v>
          </cell>
          <cell r="F4134">
            <v>0</v>
          </cell>
          <cell r="G4134"/>
        </row>
        <row r="4135">
          <cell r="A4135" t="str">
            <v>630E20901</v>
          </cell>
          <cell r="B4135"/>
          <cell r="C4135" t="str">
            <v>EACH</v>
          </cell>
          <cell r="D4135" t="str">
            <v>OVERHEAD SIGN SUPPORT, TYPE TC-12.30, DESIGN 9, AS PER PLAN</v>
          </cell>
          <cell r="F4135">
            <v>0</v>
          </cell>
          <cell r="G4135"/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F4136">
            <v>0</v>
          </cell>
          <cell r="G4136"/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F4137">
            <v>0</v>
          </cell>
          <cell r="G4137"/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F4138">
            <v>0</v>
          </cell>
          <cell r="G4138"/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F4139">
            <v>0</v>
          </cell>
          <cell r="G4139"/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F4140">
            <v>0</v>
          </cell>
          <cell r="G4140"/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F4141">
            <v>0</v>
          </cell>
          <cell r="G4141"/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F4142">
            <v>0</v>
          </cell>
          <cell r="G4142"/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F4143">
            <v>0</v>
          </cell>
          <cell r="G4143"/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F4144">
            <v>0</v>
          </cell>
          <cell r="G4144"/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F4145">
            <v>0</v>
          </cell>
          <cell r="G4145"/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F4146">
            <v>0</v>
          </cell>
          <cell r="G4146"/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F4147">
            <v>0</v>
          </cell>
          <cell r="G4147"/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F4148">
            <v>0</v>
          </cell>
          <cell r="G4148"/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F4149">
            <v>0</v>
          </cell>
          <cell r="G4149"/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F4150">
            <v>0</v>
          </cell>
          <cell r="G4150"/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F4151">
            <v>0</v>
          </cell>
          <cell r="G4151"/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F4152">
            <v>0</v>
          </cell>
          <cell r="G4152"/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F4153">
            <v>0</v>
          </cell>
          <cell r="G4153"/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F4154">
            <v>0</v>
          </cell>
          <cell r="G4154"/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F4155">
            <v>0</v>
          </cell>
          <cell r="G4155"/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F4156">
            <v>0</v>
          </cell>
          <cell r="G4156"/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F4157">
            <v>0</v>
          </cell>
          <cell r="G4157"/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F4158">
            <v>0</v>
          </cell>
          <cell r="G4158"/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F4159">
            <v>0</v>
          </cell>
          <cell r="G4159"/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F4160">
            <v>0</v>
          </cell>
          <cell r="G4160"/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F4161">
            <v>0</v>
          </cell>
          <cell r="G4161"/>
        </row>
        <row r="4162">
          <cell r="A4162" t="str">
            <v>630E26100</v>
          </cell>
          <cell r="B4162"/>
          <cell r="C4162" t="str">
            <v>EACH</v>
          </cell>
          <cell r="D4162" t="str">
            <v>COMBINATION OVERHEAD SIGN SUPPORT, TYPE TC-12.30, DESIGN 11</v>
          </cell>
          <cell r="F4162">
            <v>0</v>
          </cell>
          <cell r="G4162"/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F4163">
            <v>0</v>
          </cell>
          <cell r="G4163"/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F4164">
            <v>0</v>
          </cell>
          <cell r="G4164"/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F4165">
            <v>0</v>
          </cell>
          <cell r="G4165"/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F4166">
            <v>0</v>
          </cell>
          <cell r="G4166"/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F4167">
            <v>0</v>
          </cell>
          <cell r="G4167"/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F4168">
            <v>0</v>
          </cell>
          <cell r="G4168"/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F4169">
            <v>0</v>
          </cell>
          <cell r="G4169"/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F4170">
            <v>0</v>
          </cell>
          <cell r="G4170"/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F4171">
            <v>0</v>
          </cell>
          <cell r="G4171"/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F4172">
            <v>0</v>
          </cell>
          <cell r="G4172"/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F4173">
            <v>0</v>
          </cell>
          <cell r="G4173"/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F4174">
            <v>0</v>
          </cell>
          <cell r="G4174"/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F4175">
            <v>0</v>
          </cell>
          <cell r="G4175"/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F4176">
            <v>0</v>
          </cell>
          <cell r="G4176"/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F4177">
            <v>0</v>
          </cell>
          <cell r="G4177"/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F4178">
            <v>0</v>
          </cell>
          <cell r="G4178"/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F4179">
            <v>0</v>
          </cell>
          <cell r="G4179"/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F4180">
            <v>0</v>
          </cell>
          <cell r="G4180"/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F4181">
            <v>0</v>
          </cell>
          <cell r="G4181"/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F4182">
            <v>0</v>
          </cell>
          <cell r="G4182"/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F4183">
            <v>0</v>
          </cell>
          <cell r="G4183"/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F4184">
            <v>0</v>
          </cell>
          <cell r="G4184"/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F4185">
            <v>0</v>
          </cell>
          <cell r="G4185"/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F4186">
            <v>0</v>
          </cell>
          <cell r="G4186"/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F4187">
            <v>0</v>
          </cell>
          <cell r="G4187"/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F4188">
            <v>0</v>
          </cell>
          <cell r="G4188"/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F4189">
            <v>0</v>
          </cell>
          <cell r="G4189"/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F4190">
            <v>0</v>
          </cell>
          <cell r="G4190"/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F4191">
            <v>0</v>
          </cell>
          <cell r="G4191"/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F4192">
            <v>0</v>
          </cell>
          <cell r="G4192"/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F4193">
            <v>0</v>
          </cell>
          <cell r="G4193"/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F4194">
            <v>0</v>
          </cell>
          <cell r="G4194"/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F4195">
            <v>0</v>
          </cell>
          <cell r="G4195"/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F4196">
            <v>0</v>
          </cell>
          <cell r="G4196"/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F4197">
            <v>0</v>
          </cell>
          <cell r="G4197"/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F4198">
            <v>0</v>
          </cell>
          <cell r="G4198"/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F4199">
            <v>0</v>
          </cell>
          <cell r="G4199"/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F4200">
            <v>0</v>
          </cell>
          <cell r="G4200"/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F4201">
            <v>0</v>
          </cell>
          <cell r="G4201"/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F4202">
            <v>0</v>
          </cell>
          <cell r="G4202"/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F4203">
            <v>0</v>
          </cell>
          <cell r="G4203"/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F4204">
            <v>0</v>
          </cell>
          <cell r="G4204"/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F4205">
            <v>0</v>
          </cell>
          <cell r="G4205"/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F4206">
            <v>0</v>
          </cell>
          <cell r="G4206"/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F4207">
            <v>0</v>
          </cell>
          <cell r="G4207"/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F4208">
            <v>0</v>
          </cell>
          <cell r="G4208"/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F4209">
            <v>0</v>
          </cell>
          <cell r="G4209"/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F4210">
            <v>0</v>
          </cell>
          <cell r="G4210"/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F4211">
            <v>0</v>
          </cell>
          <cell r="G4211"/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F4212">
            <v>0</v>
          </cell>
          <cell r="G4212"/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F4213">
            <v>0</v>
          </cell>
          <cell r="G4213"/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F4214">
            <v>0</v>
          </cell>
          <cell r="G4214"/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F4215">
            <v>0</v>
          </cell>
          <cell r="G4215"/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F4216">
            <v>0</v>
          </cell>
          <cell r="G4216"/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F4217">
            <v>0</v>
          </cell>
          <cell r="G4217"/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F4218">
            <v>0</v>
          </cell>
          <cell r="G4218"/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F4219">
            <v>0</v>
          </cell>
          <cell r="G4219"/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F4220">
            <v>0</v>
          </cell>
          <cell r="G4220"/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F4221">
            <v>0</v>
          </cell>
          <cell r="G4221"/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F4222">
            <v>0</v>
          </cell>
          <cell r="G4222"/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F4223">
            <v>0</v>
          </cell>
          <cell r="G4223"/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F4224">
            <v>0</v>
          </cell>
          <cell r="G4224"/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F4225">
            <v>0</v>
          </cell>
          <cell r="G4225"/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F4226">
            <v>0</v>
          </cell>
          <cell r="G4226"/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F4227">
            <v>0</v>
          </cell>
          <cell r="G4227"/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F4228">
            <v>0</v>
          </cell>
          <cell r="G4228"/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F4229">
            <v>0</v>
          </cell>
          <cell r="G4229"/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F4230">
            <v>0</v>
          </cell>
          <cell r="G4230"/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F4231">
            <v>0</v>
          </cell>
          <cell r="G4231"/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F4232">
            <v>0</v>
          </cell>
          <cell r="G4232"/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F4233">
            <v>0</v>
          </cell>
          <cell r="G4233"/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F4234">
            <v>0</v>
          </cell>
          <cell r="G4234"/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F4235">
            <v>0</v>
          </cell>
          <cell r="G4235"/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F4236">
            <v>0</v>
          </cell>
          <cell r="G4236"/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F4237">
            <v>0</v>
          </cell>
          <cell r="G4237"/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F4238">
            <v>0</v>
          </cell>
          <cell r="G4238"/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F4239">
            <v>0</v>
          </cell>
          <cell r="G4239"/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F4240">
            <v>0</v>
          </cell>
          <cell r="G4240"/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F4241">
            <v>0</v>
          </cell>
          <cell r="G4241"/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F4242">
            <v>0</v>
          </cell>
          <cell r="G4242"/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F4243">
            <v>0</v>
          </cell>
          <cell r="G4243"/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F4244">
            <v>0</v>
          </cell>
          <cell r="G4244"/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F4245">
            <v>0</v>
          </cell>
          <cell r="G4245"/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F4246">
            <v>0</v>
          </cell>
          <cell r="G4246"/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F4247">
            <v>0</v>
          </cell>
          <cell r="G4247"/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F4248">
            <v>0</v>
          </cell>
          <cell r="G4248"/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F4249">
            <v>0</v>
          </cell>
          <cell r="G4249"/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F4250">
            <v>0</v>
          </cell>
          <cell r="G4250"/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F4251">
            <v>0</v>
          </cell>
          <cell r="G4251"/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F4252">
            <v>0</v>
          </cell>
          <cell r="G4252"/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F4253">
            <v>0</v>
          </cell>
          <cell r="G4253"/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F4254">
            <v>0</v>
          </cell>
          <cell r="G4254"/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F4255">
            <v>0</v>
          </cell>
          <cell r="G4255"/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F4256">
            <v>0</v>
          </cell>
          <cell r="G4256"/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F4257">
            <v>0</v>
          </cell>
          <cell r="G4257"/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F4258">
            <v>0</v>
          </cell>
          <cell r="G4258"/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F4259">
            <v>0</v>
          </cell>
          <cell r="G4259"/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F4260">
            <v>0</v>
          </cell>
          <cell r="G4260"/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F4261">
            <v>0</v>
          </cell>
          <cell r="G4261"/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F4262">
            <v>0</v>
          </cell>
          <cell r="G4262"/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F4263">
            <v>0</v>
          </cell>
          <cell r="G4263"/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F4264">
            <v>0</v>
          </cell>
          <cell r="G4264"/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F4265">
            <v>0</v>
          </cell>
          <cell r="G4265"/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F4266">
            <v>0</v>
          </cell>
          <cell r="G4266"/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F4267">
            <v>0</v>
          </cell>
          <cell r="G4267"/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F4268">
            <v>0</v>
          </cell>
          <cell r="G4268"/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F4269">
            <v>0</v>
          </cell>
          <cell r="G4269"/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F4270">
            <v>0</v>
          </cell>
          <cell r="G4270"/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F4271">
            <v>0</v>
          </cell>
          <cell r="G4271"/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F4272">
            <v>0</v>
          </cell>
          <cell r="G4272"/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F4273">
            <v>0</v>
          </cell>
          <cell r="G4273"/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F4274">
            <v>0</v>
          </cell>
          <cell r="G4274"/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F4275">
            <v>0</v>
          </cell>
          <cell r="G4275"/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F4276">
            <v>0</v>
          </cell>
          <cell r="G4276"/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F4277">
            <v>0</v>
          </cell>
          <cell r="G4277"/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F4278">
            <v>0</v>
          </cell>
          <cell r="G4278"/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>
            <v>1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F4280">
            <v>0</v>
          </cell>
          <cell r="G4280"/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F4281">
            <v>0</v>
          </cell>
          <cell r="G4281"/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F4282">
            <v>0</v>
          </cell>
          <cell r="G4282"/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F4283">
            <v>0</v>
          </cell>
          <cell r="G4283"/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F4284">
            <v>0</v>
          </cell>
          <cell r="G4284"/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F4285">
            <v>0</v>
          </cell>
          <cell r="G4285"/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F4286">
            <v>0</v>
          </cell>
          <cell r="G4286"/>
        </row>
        <row r="4287">
          <cell r="A4287" t="str">
            <v>630E75401</v>
          </cell>
          <cell r="B4287"/>
          <cell r="C4287" t="str">
            <v>EACH</v>
          </cell>
          <cell r="D4287" t="str">
            <v>SPAN WIRE SIGN SUPPORT, TYPE TC-17.10, DESIGN 4, AS PER PLAN</v>
          </cell>
          <cell r="F4287">
            <v>0</v>
          </cell>
          <cell r="G4287"/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F4288">
            <v>0</v>
          </cell>
          <cell r="G4288"/>
        </row>
        <row r="4289">
          <cell r="A4289" t="str">
            <v>630E75501</v>
          </cell>
          <cell r="B4289"/>
          <cell r="C4289" t="str">
            <v>EACH</v>
          </cell>
          <cell r="D4289" t="str">
            <v>SPAN WIRE SIGN SUPPORT, TYPE TC-17.10, DESIGN 5, AS PER PLAN</v>
          </cell>
          <cell r="F4289">
            <v>0</v>
          </cell>
          <cell r="G4289"/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F4290">
            <v>0</v>
          </cell>
          <cell r="G4290"/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F4291">
            <v>0</v>
          </cell>
          <cell r="G4291"/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F4292">
            <v>0</v>
          </cell>
          <cell r="G4292"/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F4293">
            <v>0</v>
          </cell>
          <cell r="G4293"/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F4294">
            <v>0</v>
          </cell>
          <cell r="G4294"/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F4295">
            <v>0</v>
          </cell>
          <cell r="G4295"/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F4296">
            <v>0</v>
          </cell>
          <cell r="G4296"/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F4297">
            <v>0</v>
          </cell>
          <cell r="G4297"/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F4298">
            <v>0</v>
          </cell>
          <cell r="G4298"/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F4299">
            <v>0</v>
          </cell>
          <cell r="G4299"/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F4300">
            <v>0</v>
          </cell>
          <cell r="G4300"/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F4301">
            <v>0</v>
          </cell>
          <cell r="G4301"/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F4302">
            <v>0</v>
          </cell>
          <cell r="G4302"/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F4303">
            <v>0</v>
          </cell>
          <cell r="G4303"/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F4304">
            <v>0</v>
          </cell>
          <cell r="G4304"/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F4305">
            <v>0</v>
          </cell>
          <cell r="G4305"/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F4306">
            <v>0</v>
          </cell>
          <cell r="G4306"/>
        </row>
        <row r="4307">
          <cell r="A4307" t="str">
            <v>630E76531</v>
          </cell>
          <cell r="B4307"/>
          <cell r="C4307" t="str">
            <v>EACH</v>
          </cell>
          <cell r="D4307" t="str">
            <v>SPAN WIRE SIGN SUPPORT, TYPE TC-17.11, DESIGN 10, AS PER PLAN</v>
          </cell>
          <cell r="F4307">
            <v>0</v>
          </cell>
          <cell r="G4307"/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F4308">
            <v>0</v>
          </cell>
          <cell r="G4308"/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F4309">
            <v>0</v>
          </cell>
          <cell r="G4309"/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F4310">
            <v>0</v>
          </cell>
          <cell r="G4310"/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F4311">
            <v>0</v>
          </cell>
          <cell r="G4311"/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F4312">
            <v>0</v>
          </cell>
          <cell r="G4312"/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F4313">
            <v>0</v>
          </cell>
          <cell r="G4313"/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F4314">
            <v>0</v>
          </cell>
          <cell r="G4314"/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F4315">
            <v>0</v>
          </cell>
          <cell r="G4315"/>
        </row>
        <row r="4316">
          <cell r="A4316" t="str">
            <v>630E77100</v>
          </cell>
          <cell r="B4316"/>
          <cell r="C4316" t="str">
            <v>EACH</v>
          </cell>
          <cell r="D4316" t="str">
            <v>OVERPASS STRUCTURE MOUNTED SIGN SUPPORT, TYPE TC-18.26, DESIGN 1</v>
          </cell>
          <cell r="F4316">
            <v>0</v>
          </cell>
          <cell r="G4316"/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F4317">
            <v>0</v>
          </cell>
          <cell r="G4317"/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F4318">
            <v>0</v>
          </cell>
          <cell r="G4318"/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F4319">
            <v>0</v>
          </cell>
          <cell r="G4319"/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F4320">
            <v>0</v>
          </cell>
          <cell r="G4320"/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F4321">
            <v>0</v>
          </cell>
          <cell r="G4321"/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F4322">
            <v>0</v>
          </cell>
          <cell r="G4322"/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F4323">
            <v>0</v>
          </cell>
          <cell r="G4323"/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F4324">
            <v>0</v>
          </cell>
          <cell r="G4324"/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F4325">
            <v>0</v>
          </cell>
          <cell r="G4325"/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F4326">
            <v>0</v>
          </cell>
          <cell r="G4326"/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F4327">
            <v>0</v>
          </cell>
          <cell r="G4327"/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F4328">
            <v>0</v>
          </cell>
          <cell r="G4328"/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F4329">
            <v>0</v>
          </cell>
          <cell r="G4329"/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F4330">
            <v>0</v>
          </cell>
          <cell r="G4330"/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F4331">
            <v>0</v>
          </cell>
          <cell r="G4331"/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F4332">
            <v>0</v>
          </cell>
          <cell r="G4332"/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F4333">
            <v>0</v>
          </cell>
          <cell r="G4333"/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F4334">
            <v>0</v>
          </cell>
          <cell r="G4334"/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F4335">
            <v>0</v>
          </cell>
          <cell r="G4335"/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>
            <v>0</v>
          </cell>
          <cell r="G4336" t="str">
            <v>CHECK UNIT OF MEASURE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>
            <v>0</v>
          </cell>
          <cell r="G4337" t="str">
            <v>CHECK UNIT OF MEASURE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F4338">
            <v>0</v>
          </cell>
          <cell r="G4338"/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F4339">
            <v>0</v>
          </cell>
          <cell r="G4339"/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F4340">
            <v>0</v>
          </cell>
          <cell r="G4340"/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F4341">
            <v>0</v>
          </cell>
          <cell r="G4341"/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F4342">
            <v>0</v>
          </cell>
          <cell r="G4342"/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F4343">
            <v>0</v>
          </cell>
          <cell r="G4343"/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F4344">
            <v>0</v>
          </cell>
          <cell r="G4344"/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F4345">
            <v>0</v>
          </cell>
          <cell r="G4345"/>
        </row>
        <row r="4346">
          <cell r="A4346" t="str">
            <v>630E79600</v>
          </cell>
          <cell r="B4346"/>
          <cell r="C4346" t="str">
            <v>EACH</v>
          </cell>
          <cell r="D4346" t="str">
            <v>SIGN SUPPORT ASSEMBLY, BRIDGE MOUNTED, TYPE 1</v>
          </cell>
          <cell r="F4346">
            <v>0</v>
          </cell>
          <cell r="G4346"/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F4347">
            <v>0</v>
          </cell>
          <cell r="G4347"/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F4348">
            <v>0</v>
          </cell>
          <cell r="G4348"/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F4349">
            <v>0</v>
          </cell>
          <cell r="G4349"/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F4350">
            <v>0</v>
          </cell>
          <cell r="G4350"/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F4351">
            <v>0</v>
          </cell>
          <cell r="G4351"/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F4352">
            <v>0</v>
          </cell>
          <cell r="G4352"/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F4353">
            <v>0</v>
          </cell>
          <cell r="G4353"/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F4354">
            <v>0</v>
          </cell>
          <cell r="G4354"/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F4355">
            <v>0</v>
          </cell>
          <cell r="G4355"/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F4356">
            <v>0</v>
          </cell>
          <cell r="G4356"/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F4357">
            <v>0</v>
          </cell>
          <cell r="G4357"/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F4358">
            <v>0</v>
          </cell>
          <cell r="G4358"/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F4359">
            <v>0</v>
          </cell>
          <cell r="G4359"/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F4360">
            <v>0</v>
          </cell>
          <cell r="G4360"/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F4361">
            <v>0</v>
          </cell>
          <cell r="G4361"/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F4362">
            <v>0</v>
          </cell>
          <cell r="G4362"/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F4363">
            <v>0</v>
          </cell>
          <cell r="G4363"/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F4364">
            <v>0</v>
          </cell>
          <cell r="G4364"/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F4365">
            <v>0</v>
          </cell>
          <cell r="G4365"/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F4366">
            <v>0</v>
          </cell>
          <cell r="G4366"/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F4367">
            <v>0</v>
          </cell>
          <cell r="G4367"/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F4368">
            <v>0</v>
          </cell>
          <cell r="G4368"/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F4369">
            <v>0</v>
          </cell>
          <cell r="G4369"/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F4370">
            <v>0</v>
          </cell>
          <cell r="G4370"/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F4371">
            <v>0</v>
          </cell>
          <cell r="G4371"/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F4372">
            <v>0</v>
          </cell>
          <cell r="G4372"/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F4373">
            <v>0</v>
          </cell>
          <cell r="G4373"/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F4374">
            <v>0</v>
          </cell>
          <cell r="G4374"/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F4375">
            <v>0</v>
          </cell>
          <cell r="G4375"/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F4376">
            <v>0</v>
          </cell>
          <cell r="G4376"/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F4377">
            <v>0</v>
          </cell>
          <cell r="G4377"/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F4378">
            <v>0</v>
          </cell>
          <cell r="G4378"/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F4379">
            <v>0</v>
          </cell>
          <cell r="G4379"/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F4380">
            <v>0</v>
          </cell>
          <cell r="G4380"/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F4381">
            <v>0</v>
          </cell>
          <cell r="G4381"/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F4382">
            <v>0</v>
          </cell>
          <cell r="G4382"/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F4383">
            <v>0</v>
          </cell>
          <cell r="G4383"/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F4384">
            <v>0</v>
          </cell>
          <cell r="G4384"/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F4385">
            <v>0</v>
          </cell>
          <cell r="G4385"/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F4386">
            <v>0</v>
          </cell>
          <cell r="G4386"/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F4387">
            <v>0</v>
          </cell>
          <cell r="G4387"/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F4388">
            <v>0</v>
          </cell>
          <cell r="G4388"/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F4389">
            <v>0</v>
          </cell>
          <cell r="G4389"/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F4390">
            <v>0</v>
          </cell>
          <cell r="G4390"/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F4391">
            <v>0</v>
          </cell>
          <cell r="G4391"/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F4392">
            <v>0</v>
          </cell>
          <cell r="G4392"/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F4393">
            <v>0</v>
          </cell>
          <cell r="G4393"/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F4394">
            <v>0</v>
          </cell>
          <cell r="G4394"/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F4395">
            <v>0</v>
          </cell>
          <cell r="G4395"/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F4396">
            <v>0</v>
          </cell>
          <cell r="G4396"/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F4397">
            <v>0</v>
          </cell>
          <cell r="G4397"/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F4398">
            <v>0</v>
          </cell>
          <cell r="G4398"/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F4399">
            <v>0</v>
          </cell>
          <cell r="G4399"/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F4400">
            <v>0</v>
          </cell>
          <cell r="G4400"/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F4401">
            <v>0</v>
          </cell>
          <cell r="G4401"/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F4402">
            <v>0</v>
          </cell>
          <cell r="G4402"/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F4403">
            <v>0</v>
          </cell>
          <cell r="G4403"/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F4404">
            <v>0</v>
          </cell>
          <cell r="G4404"/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F4405">
            <v>0</v>
          </cell>
          <cell r="G4405"/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F4406">
            <v>0</v>
          </cell>
          <cell r="G4406"/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F4407">
            <v>0</v>
          </cell>
          <cell r="G4407"/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F4408">
            <v>0</v>
          </cell>
          <cell r="G4408"/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F4409">
            <v>0</v>
          </cell>
          <cell r="G4409"/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F4410">
            <v>0</v>
          </cell>
          <cell r="G4410"/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F4411">
            <v>0</v>
          </cell>
          <cell r="G4411"/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F4412">
            <v>0</v>
          </cell>
          <cell r="G4412"/>
        </row>
        <row r="4413">
          <cell r="A4413" t="str">
            <v>630E85701</v>
          </cell>
          <cell r="B4413"/>
          <cell r="C4413" t="str">
            <v>EACH</v>
          </cell>
          <cell r="D4413" t="str">
            <v>REMOVAL OF GROUND MOUNTED MAJOR SIGN AND DELIVERY, AS PER PLAN</v>
          </cell>
          <cell r="F4413">
            <v>0</v>
          </cell>
          <cell r="G4413"/>
        </row>
        <row r="4414">
          <cell r="A4414" t="str">
            <v>630E86002</v>
          </cell>
          <cell r="B4414"/>
          <cell r="C4414" t="str">
            <v>EACH</v>
          </cell>
          <cell r="D4414" t="str">
            <v>REMOVAL OF GROUND MOUNTED POST SUPPORT AND DISPOSAL</v>
          </cell>
          <cell r="F4414">
            <v>0</v>
          </cell>
          <cell r="G4414"/>
        </row>
        <row r="4415">
          <cell r="A4415" t="str">
            <v>630E86003</v>
          </cell>
          <cell r="B4415"/>
          <cell r="C4415" t="str">
            <v>EACH</v>
          </cell>
          <cell r="D4415" t="str">
            <v>REMOVAL OF GROUND MOUNTED POST SUPPORT AND DISPOSAL, AS PER PLAN</v>
          </cell>
          <cell r="F4415">
            <v>0</v>
          </cell>
          <cell r="G4415"/>
        </row>
        <row r="4416">
          <cell r="A4416" t="str">
            <v>630E86006</v>
          </cell>
          <cell r="B4416"/>
          <cell r="C4416" t="str">
            <v>EACH</v>
          </cell>
          <cell r="D4416" t="str">
            <v>REMOVAL OF GROUND MOUNTED POST SUPPORT AND STORAGE</v>
          </cell>
          <cell r="F4416">
            <v>0</v>
          </cell>
          <cell r="G4416"/>
        </row>
        <row r="4417">
          <cell r="A4417" t="str">
            <v>630E86007</v>
          </cell>
          <cell r="B4417"/>
          <cell r="C4417" t="str">
            <v>EACH</v>
          </cell>
          <cell r="D4417" t="str">
            <v>REMOVAL OF GROUND MOUNTED POST SUPPORT AND STORAGE, AS PER PLAN</v>
          </cell>
          <cell r="F4417">
            <v>0</v>
          </cell>
          <cell r="G4417"/>
        </row>
        <row r="4418">
          <cell r="A4418" t="str">
            <v>630E86010</v>
          </cell>
          <cell r="B4418"/>
          <cell r="C4418" t="str">
            <v>EACH</v>
          </cell>
          <cell r="D4418" t="str">
            <v>REMOVAL OF GROUND MOUNTED POST SUPPORT AND REERECTION</v>
          </cell>
          <cell r="F4418">
            <v>0</v>
          </cell>
          <cell r="G4418"/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F4419">
            <v>0</v>
          </cell>
          <cell r="G4419"/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F4420">
            <v>0</v>
          </cell>
          <cell r="G4420"/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F4421">
            <v>0</v>
          </cell>
          <cell r="G4421"/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F4422">
            <v>0</v>
          </cell>
          <cell r="G4422"/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F4423">
            <v>0</v>
          </cell>
          <cell r="G4423"/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F4424">
            <v>0</v>
          </cell>
          <cell r="G4424"/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F4425">
            <v>0</v>
          </cell>
          <cell r="G4425"/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F4426">
            <v>0</v>
          </cell>
          <cell r="G4426"/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F4427">
            <v>0</v>
          </cell>
          <cell r="G4427"/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F4428">
            <v>0</v>
          </cell>
          <cell r="G4428"/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F4429">
            <v>0</v>
          </cell>
          <cell r="G4429"/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F4430">
            <v>0</v>
          </cell>
          <cell r="G4430"/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F4431">
            <v>0</v>
          </cell>
          <cell r="G4431"/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F4432">
            <v>0</v>
          </cell>
          <cell r="G4432"/>
        </row>
        <row r="4433">
          <cell r="A4433" t="str">
            <v>630E86275</v>
          </cell>
          <cell r="B4433"/>
          <cell r="C4433" t="str">
            <v>EACH</v>
          </cell>
          <cell r="D4433" t="str">
            <v>REMOVAL OF GROUND MOUNTED PIPE SUPPORT AND REERECTION, AS PER PLAN</v>
          </cell>
          <cell r="F4433">
            <v>0</v>
          </cell>
          <cell r="G4433"/>
        </row>
        <row r="4434">
          <cell r="A4434" t="str">
            <v>630E86276</v>
          </cell>
          <cell r="B4434"/>
          <cell r="C4434" t="str">
            <v>EACH</v>
          </cell>
          <cell r="D4434" t="str">
            <v>REMOVAL OF GROUND MOUNTED PIPE SUPPORT AND DELIVERY</v>
          </cell>
          <cell r="F4434">
            <v>0</v>
          </cell>
          <cell r="G4434"/>
        </row>
        <row r="4435">
          <cell r="A4435" t="str">
            <v>630E86290</v>
          </cell>
          <cell r="B4435"/>
          <cell r="C4435" t="str">
            <v>EACH</v>
          </cell>
          <cell r="D4435" t="str">
            <v>REMOVAL OF GROUND MOUNTED WOODEN BOX BEAM SUPPORT AND STORAGE</v>
          </cell>
          <cell r="F4435">
            <v>0</v>
          </cell>
          <cell r="G4435"/>
        </row>
        <row r="4436">
          <cell r="A4436" t="str">
            <v>630E86292</v>
          </cell>
          <cell r="B4436"/>
          <cell r="C4436" t="str">
            <v>EACH</v>
          </cell>
          <cell r="D4436" t="str">
            <v>REMOVAL OF GROUND MOUNTED WOODEN BOX BEAM SUPPORT AND DISPOSAL</v>
          </cell>
          <cell r="F4436">
            <v>0</v>
          </cell>
          <cell r="G4436"/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F4437">
            <v>0</v>
          </cell>
          <cell r="G4437"/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F4438">
            <v>0</v>
          </cell>
          <cell r="G4438"/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F4439">
            <v>0</v>
          </cell>
          <cell r="G4439"/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F4440">
            <v>0</v>
          </cell>
          <cell r="G4440"/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F4441">
            <v>0</v>
          </cell>
          <cell r="G4441"/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F4442">
            <v>0</v>
          </cell>
          <cell r="G4442"/>
        </row>
        <row r="4443">
          <cell r="A4443" t="str">
            <v>630E86321</v>
          </cell>
          <cell r="B4443"/>
          <cell r="C4443" t="str">
            <v>EACH</v>
          </cell>
          <cell r="D4443" t="str">
            <v>REMOVAL OF STRUCTURE MOUNTED SIGN AND REERECTION, AS PER PLAN</v>
          </cell>
          <cell r="F4443">
            <v>0</v>
          </cell>
          <cell r="G4443"/>
        </row>
        <row r="4444">
          <cell r="A4444" t="str">
            <v>630E86330</v>
          </cell>
          <cell r="B4444"/>
          <cell r="C4444" t="str">
            <v>EACH</v>
          </cell>
          <cell r="D4444" t="str">
            <v>REMOVAL OF STRUCTURE MOUNTED SIGN AND STORAGE</v>
          </cell>
          <cell r="F4444">
            <v>0</v>
          </cell>
          <cell r="G4444"/>
        </row>
        <row r="4445">
          <cell r="A4445" t="str">
            <v>630E86340</v>
          </cell>
          <cell r="B4445"/>
          <cell r="C4445" t="str">
            <v>EACH</v>
          </cell>
          <cell r="D4445" t="str">
            <v>REMOVAL OF STRUCTURE MOUNTED SIGN AND DELIVERY</v>
          </cell>
          <cell r="F4445">
            <v>0</v>
          </cell>
          <cell r="G4445"/>
        </row>
        <row r="4446">
          <cell r="A4446" t="str">
            <v>630E86500</v>
          </cell>
          <cell r="B4446"/>
          <cell r="C4446" t="str">
            <v>EACH</v>
          </cell>
          <cell r="D4446" t="str">
            <v>REMOVAL OF GROUND MOUNTED POST SUPPORT AND DELIVERY</v>
          </cell>
          <cell r="F4446">
            <v>0</v>
          </cell>
          <cell r="G4446"/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F4447">
            <v>0</v>
          </cell>
          <cell r="G4447"/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F4448">
            <v>0</v>
          </cell>
          <cell r="G4448"/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F4449">
            <v>0</v>
          </cell>
          <cell r="G4449"/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F4450">
            <v>0</v>
          </cell>
          <cell r="G4450"/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F4451">
            <v>0</v>
          </cell>
          <cell r="G4451"/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F4452">
            <v>0</v>
          </cell>
          <cell r="G4452"/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F4453">
            <v>0</v>
          </cell>
          <cell r="G4453"/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F4454">
            <v>0</v>
          </cell>
          <cell r="G4454"/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F4455">
            <v>0</v>
          </cell>
          <cell r="G4455"/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F4456">
            <v>0</v>
          </cell>
          <cell r="G4456"/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F4457">
            <v>0</v>
          </cell>
          <cell r="G4457"/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F4458">
            <v>0</v>
          </cell>
          <cell r="G4458"/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F4459">
            <v>0</v>
          </cell>
          <cell r="G4459"/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F4460">
            <v>0</v>
          </cell>
          <cell r="G4460"/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F4461">
            <v>0</v>
          </cell>
          <cell r="G4461"/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F4462">
            <v>0</v>
          </cell>
          <cell r="G4462"/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F4463">
            <v>0</v>
          </cell>
          <cell r="G4463"/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F4464">
            <v>0</v>
          </cell>
          <cell r="G4464"/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F4465">
            <v>0</v>
          </cell>
          <cell r="G4465"/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F4466">
            <v>0</v>
          </cell>
          <cell r="G4466"/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F4467">
            <v>0</v>
          </cell>
          <cell r="G4467"/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F4468">
            <v>0</v>
          </cell>
          <cell r="G4468"/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F4469">
            <v>0</v>
          </cell>
          <cell r="G4469"/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F4470">
            <v>0</v>
          </cell>
          <cell r="G4470"/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F4471">
            <v>0</v>
          </cell>
          <cell r="G4471"/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F4472">
            <v>0</v>
          </cell>
          <cell r="G4472"/>
        </row>
        <row r="4473">
          <cell r="A4473" t="str">
            <v>630E88600</v>
          </cell>
          <cell r="B4473"/>
          <cell r="C4473" t="str">
            <v>EACH</v>
          </cell>
          <cell r="D4473" t="str">
            <v>REMOVAL OF OVERHEAD SIGN SUPPORT AND STORAGE, TYPE TC-18.24</v>
          </cell>
          <cell r="F4473">
            <v>0</v>
          </cell>
          <cell r="G4473"/>
        </row>
        <row r="4474">
          <cell r="A4474" t="str">
            <v>630E88700</v>
          </cell>
          <cell r="B4474"/>
          <cell r="C4474" t="str">
            <v>EACH</v>
          </cell>
          <cell r="D4474" t="str">
            <v>REMOVAL OF OVERHEAD SIGN SUPPORT AND STORAGE, TYPE TC-18.26</v>
          </cell>
          <cell r="F4474">
            <v>0</v>
          </cell>
          <cell r="G4474"/>
        </row>
        <row r="4475">
          <cell r="A4475" t="str">
            <v>630E88800</v>
          </cell>
          <cell r="B4475"/>
          <cell r="C4475" t="str">
            <v>EACH</v>
          </cell>
          <cell r="D4475" t="str">
            <v>REMOVAL OF OVERHEAD SIGN SUPPORT AND STORAGE</v>
          </cell>
          <cell r="F4475">
            <v>0</v>
          </cell>
          <cell r="G4475"/>
        </row>
        <row r="4476">
          <cell r="A4476" t="str">
            <v>630E88801</v>
          </cell>
          <cell r="B4476"/>
          <cell r="C4476" t="str">
            <v>EACH</v>
          </cell>
          <cell r="D4476" t="str">
            <v>REMOVAL OF OVERHEAD SIGN SUPPORT AND STORAGE, AS PER PLAN</v>
          </cell>
          <cell r="F4476">
            <v>0</v>
          </cell>
          <cell r="G4476"/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F4477">
            <v>0</v>
          </cell>
          <cell r="G4477"/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F4478">
            <v>0</v>
          </cell>
          <cell r="G4478"/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F4479">
            <v>0</v>
          </cell>
          <cell r="G4479"/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F4480">
            <v>0</v>
          </cell>
          <cell r="G4480"/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F4481">
            <v>0</v>
          </cell>
          <cell r="G4481"/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F4482">
            <v>0</v>
          </cell>
          <cell r="G4482"/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F4483">
            <v>0</v>
          </cell>
          <cell r="G4483"/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F4484">
            <v>0</v>
          </cell>
          <cell r="G4484"/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F4485">
            <v>0</v>
          </cell>
          <cell r="G4485"/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F4486">
            <v>0</v>
          </cell>
          <cell r="G4486"/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F4487">
            <v>0</v>
          </cell>
          <cell r="G4487"/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F4488">
            <v>0</v>
          </cell>
          <cell r="G4488"/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F4489">
            <v>0</v>
          </cell>
          <cell r="G4489"/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F4490">
            <v>0</v>
          </cell>
          <cell r="G4490"/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F4491">
            <v>0</v>
          </cell>
          <cell r="G4491"/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F4492">
            <v>0</v>
          </cell>
          <cell r="G4492"/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F4493">
            <v>0</v>
          </cell>
          <cell r="G4493"/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F4494">
            <v>0</v>
          </cell>
          <cell r="G4494"/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F4495">
            <v>0</v>
          </cell>
          <cell r="G4495"/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F4496">
            <v>0</v>
          </cell>
          <cell r="G4496"/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F4497">
            <v>0</v>
          </cell>
          <cell r="G4497"/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F4498">
            <v>0</v>
          </cell>
          <cell r="G4498"/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F4499">
            <v>0</v>
          </cell>
          <cell r="G4499"/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F4500">
            <v>0</v>
          </cell>
          <cell r="G4500"/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F4501">
            <v>0</v>
          </cell>
          <cell r="G4501"/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F4502">
            <v>0</v>
          </cell>
          <cell r="G4502"/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F4503">
            <v>0</v>
          </cell>
          <cell r="G4503"/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F4504">
            <v>0</v>
          </cell>
          <cell r="G4504"/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F4505">
            <v>0</v>
          </cell>
          <cell r="G4505"/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F4506">
            <v>0</v>
          </cell>
          <cell r="G4506"/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F4507">
            <v>0</v>
          </cell>
          <cell r="G4507"/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F4508">
            <v>0</v>
          </cell>
          <cell r="G4508"/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F4509">
            <v>0</v>
          </cell>
          <cell r="G4509"/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F4510">
            <v>0</v>
          </cell>
          <cell r="G4510"/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F4511">
            <v>0</v>
          </cell>
          <cell r="G4511"/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F4512">
            <v>0</v>
          </cell>
          <cell r="G4512"/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F4513">
            <v>0</v>
          </cell>
          <cell r="G4513"/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F4514">
            <v>0</v>
          </cell>
          <cell r="G4514"/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F4515">
            <v>0</v>
          </cell>
          <cell r="G4515"/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F4516">
            <v>0</v>
          </cell>
          <cell r="G4516"/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F4517">
            <v>0</v>
          </cell>
          <cell r="G4517"/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F4518">
            <v>0</v>
          </cell>
          <cell r="G4518"/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F4519">
            <v>0</v>
          </cell>
          <cell r="G4519"/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F4520">
            <v>0</v>
          </cell>
          <cell r="G4520"/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F4521">
            <v>0</v>
          </cell>
          <cell r="G4521"/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F4522">
            <v>0</v>
          </cell>
          <cell r="G4522"/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F4523">
            <v>0</v>
          </cell>
          <cell r="G4523"/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F4524">
            <v>0</v>
          </cell>
          <cell r="G4524"/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F4525">
            <v>0</v>
          </cell>
          <cell r="G4525"/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F4526">
            <v>0</v>
          </cell>
          <cell r="G4526"/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F4527">
            <v>0</v>
          </cell>
          <cell r="G4527"/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F4528">
            <v>0</v>
          </cell>
          <cell r="G4528"/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F4529">
            <v>0</v>
          </cell>
          <cell r="G4529"/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F4530">
            <v>0</v>
          </cell>
          <cell r="G4530"/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F4531">
            <v>0</v>
          </cell>
          <cell r="G4531"/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F4532">
            <v>0</v>
          </cell>
          <cell r="G4532"/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F4533">
            <v>0</v>
          </cell>
          <cell r="G4533"/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F4534">
            <v>0</v>
          </cell>
          <cell r="G4534"/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F4535">
            <v>0</v>
          </cell>
          <cell r="G4535"/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F4536">
            <v>0</v>
          </cell>
          <cell r="G4536"/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F4537">
            <v>0</v>
          </cell>
          <cell r="G4537"/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F4538">
            <v>0</v>
          </cell>
          <cell r="G4538"/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F4539">
            <v>0</v>
          </cell>
          <cell r="G4539"/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>
            <v>1</v>
          </cell>
          <cell r="G4540" t="str">
            <v>ADD SUPPLEMENTAL DESCRIPTION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F4541">
            <v>0</v>
          </cell>
          <cell r="G4541"/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F4542">
            <v>0</v>
          </cell>
          <cell r="G4542"/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>
            <v>1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>
            <v>1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>
            <v>1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>
            <v>1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>
            <v>1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>
            <v>1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>
            <v>0</v>
          </cell>
          <cell r="G4549" t="str">
            <v>DESIGN BUILD PROJECTS ONLY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F4550">
            <v>0</v>
          </cell>
          <cell r="G4550"/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F4551">
            <v>0</v>
          </cell>
          <cell r="G4551"/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F4552">
            <v>0</v>
          </cell>
          <cell r="G4552"/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F4553">
            <v>0</v>
          </cell>
          <cell r="G4553"/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F4554">
            <v>0</v>
          </cell>
          <cell r="G4554"/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F4555">
            <v>0</v>
          </cell>
          <cell r="G4555"/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F4556">
            <v>0</v>
          </cell>
          <cell r="G4556"/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F4557">
            <v>0</v>
          </cell>
          <cell r="G4557"/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F4558">
            <v>0</v>
          </cell>
          <cell r="G4558"/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F4559">
            <v>0</v>
          </cell>
          <cell r="G4559"/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F4560">
            <v>0</v>
          </cell>
          <cell r="G4560"/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F4561">
            <v>0</v>
          </cell>
          <cell r="G4561"/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F4562">
            <v>0</v>
          </cell>
          <cell r="G4562"/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F4563">
            <v>0</v>
          </cell>
          <cell r="G4563"/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F4564">
            <v>0</v>
          </cell>
          <cell r="G4564"/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F4565">
            <v>0</v>
          </cell>
          <cell r="G4565"/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F4566">
            <v>0</v>
          </cell>
          <cell r="G4566"/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F4567">
            <v>0</v>
          </cell>
          <cell r="G4567"/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F4568">
            <v>0</v>
          </cell>
          <cell r="G4568"/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F4569">
            <v>0</v>
          </cell>
          <cell r="G4569"/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F4570">
            <v>0</v>
          </cell>
          <cell r="G4570"/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F4571">
            <v>0</v>
          </cell>
          <cell r="G4571"/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F4572">
            <v>0</v>
          </cell>
          <cell r="G4572"/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F4573">
            <v>0</v>
          </cell>
          <cell r="G4573"/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F4574">
            <v>0</v>
          </cell>
          <cell r="G4574"/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>
            <v>1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F4576">
            <v>0</v>
          </cell>
          <cell r="G4576"/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F4577">
            <v>0</v>
          </cell>
          <cell r="G4577"/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F4578">
            <v>0</v>
          </cell>
          <cell r="G4578"/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F4579">
            <v>0</v>
          </cell>
          <cell r="G4579"/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F4580">
            <v>0</v>
          </cell>
          <cell r="G4580"/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F4581">
            <v>0</v>
          </cell>
          <cell r="G4581"/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>
            <v>1</v>
          </cell>
          <cell r="G4582" t="str">
            <v>SPECIFY TYPE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>
            <v>1</v>
          </cell>
          <cell r="G4583" t="str">
            <v>SPECIFY TYPE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F4584">
            <v>0</v>
          </cell>
          <cell r="G4584"/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F4585">
            <v>0</v>
          </cell>
          <cell r="G4585"/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F4586">
            <v>0</v>
          </cell>
          <cell r="G4586"/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F4587">
            <v>0</v>
          </cell>
          <cell r="G4587"/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F4588">
            <v>0</v>
          </cell>
          <cell r="G4588"/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F4589">
            <v>0</v>
          </cell>
          <cell r="G4589"/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F4590">
            <v>0</v>
          </cell>
          <cell r="G4590"/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F4591">
            <v>0</v>
          </cell>
          <cell r="G4591"/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F4592">
            <v>0</v>
          </cell>
          <cell r="G4592"/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F4593">
            <v>0</v>
          </cell>
          <cell r="G4593"/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F4594">
            <v>0</v>
          </cell>
          <cell r="G4594"/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F4595">
            <v>0</v>
          </cell>
          <cell r="G4595"/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F4596">
            <v>0</v>
          </cell>
          <cell r="G4596"/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F4597">
            <v>0</v>
          </cell>
          <cell r="G4597"/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>
            <v>1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F4599">
            <v>0</v>
          </cell>
          <cell r="G4599"/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F4600">
            <v>0</v>
          </cell>
          <cell r="G4600"/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F4601">
            <v>0</v>
          </cell>
          <cell r="G4601"/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F4602">
            <v>0</v>
          </cell>
          <cell r="G4602"/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F4603">
            <v>0</v>
          </cell>
          <cell r="G4603"/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F4604">
            <v>0</v>
          </cell>
          <cell r="G4604"/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F4605">
            <v>0</v>
          </cell>
          <cell r="G4605"/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F4606">
            <v>0</v>
          </cell>
          <cell r="G4606"/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F4607">
            <v>0</v>
          </cell>
          <cell r="G4607"/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>
            <v>1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F4609">
            <v>0</v>
          </cell>
          <cell r="G4609"/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>
            <v>1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>
            <v>1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>
            <v>1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>
            <v>1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F4614">
            <v>0</v>
          </cell>
          <cell r="G4614"/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F4615">
            <v>0</v>
          </cell>
          <cell r="G4615"/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F4616">
            <v>0</v>
          </cell>
          <cell r="G4616"/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F4617">
            <v>0</v>
          </cell>
          <cell r="G4617"/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F4618">
            <v>0</v>
          </cell>
          <cell r="G4618"/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F4619">
            <v>0</v>
          </cell>
          <cell r="G4619"/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F4620">
            <v>0</v>
          </cell>
          <cell r="G4620"/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F4621">
            <v>0</v>
          </cell>
          <cell r="G4621"/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F4622">
            <v>0</v>
          </cell>
          <cell r="G4622"/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>
            <v>1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>
            <v>0</v>
          </cell>
          <cell r="G4646" t="str">
            <v>SPECIFY COLOR IF NECESSARY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>
            <v>0</v>
          </cell>
          <cell r="G4669" t="str">
            <v>SPECIFY COLOR IF NECESSARY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F4670">
            <v>0</v>
          </cell>
          <cell r="G4670"/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F4671">
            <v>0</v>
          </cell>
          <cell r="G4671"/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F4672">
            <v>0</v>
          </cell>
          <cell r="G4672"/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F4673">
            <v>0</v>
          </cell>
          <cell r="G4673"/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>
            <v>1</v>
          </cell>
          <cell r="G4674" t="str">
            <v>SPECIFY TYPE AND/OR COLOR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>
            <v>1</v>
          </cell>
          <cell r="G4675" t="str">
            <v>SPECIFY TYPE AND/OR COLOR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F4676">
            <v>0</v>
          </cell>
          <cell r="G4676"/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F4677">
            <v>0</v>
          </cell>
          <cell r="G4677"/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F4678">
            <v>0</v>
          </cell>
          <cell r="G4678"/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F4679">
            <v>0</v>
          </cell>
          <cell r="G4679"/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F4680">
            <v>0</v>
          </cell>
          <cell r="G4680"/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F4681">
            <v>0</v>
          </cell>
          <cell r="G4681"/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F4682">
            <v>0</v>
          </cell>
          <cell r="G4682"/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F4683">
            <v>0</v>
          </cell>
          <cell r="G4683"/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F4684">
            <v>0</v>
          </cell>
          <cell r="G4684"/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F4685">
            <v>0</v>
          </cell>
          <cell r="G4685"/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F4686">
            <v>0</v>
          </cell>
          <cell r="G4686"/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F4687">
            <v>0</v>
          </cell>
          <cell r="G4687"/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F4688">
            <v>0</v>
          </cell>
          <cell r="G4688"/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F4689">
            <v>0</v>
          </cell>
          <cell r="G4689"/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F4690">
            <v>0</v>
          </cell>
          <cell r="G4690"/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F4691">
            <v>0</v>
          </cell>
          <cell r="G4691"/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F4692">
            <v>0</v>
          </cell>
          <cell r="G4692"/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F4693">
            <v>0</v>
          </cell>
          <cell r="G4693"/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F4694">
            <v>0</v>
          </cell>
          <cell r="G4694"/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F4695">
            <v>0</v>
          </cell>
          <cell r="G4695"/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F4696">
            <v>0</v>
          </cell>
          <cell r="G4696"/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F4697">
            <v>0</v>
          </cell>
          <cell r="G4697"/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F4698">
            <v>0</v>
          </cell>
          <cell r="G4698"/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F4699">
            <v>0</v>
          </cell>
          <cell r="G4699"/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F4700">
            <v>0</v>
          </cell>
          <cell r="G4700"/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F4701">
            <v>0</v>
          </cell>
          <cell r="G4701"/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F4702">
            <v>0</v>
          </cell>
          <cell r="G4702"/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F4703">
            <v>0</v>
          </cell>
          <cell r="G4703"/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F4704">
            <v>0</v>
          </cell>
          <cell r="G4704"/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F4705">
            <v>0</v>
          </cell>
          <cell r="G4705"/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F4706">
            <v>0</v>
          </cell>
          <cell r="G4706"/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F4707">
            <v>0</v>
          </cell>
          <cell r="G4707"/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F4708">
            <v>0</v>
          </cell>
          <cell r="G4708"/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F4709">
            <v>0</v>
          </cell>
          <cell r="G4709"/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F4710">
            <v>0</v>
          </cell>
          <cell r="G4710"/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F4711">
            <v>0</v>
          </cell>
          <cell r="G4711"/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F4712">
            <v>0</v>
          </cell>
          <cell r="G4712"/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F4713">
            <v>0</v>
          </cell>
          <cell r="G4713"/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F4714">
            <v>0</v>
          </cell>
          <cell r="G4714"/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F4715">
            <v>0</v>
          </cell>
          <cell r="G4715"/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F4716">
            <v>0</v>
          </cell>
          <cell r="G4716"/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F4717">
            <v>0</v>
          </cell>
          <cell r="G4717"/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F4718">
            <v>0</v>
          </cell>
          <cell r="G4718"/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F4719">
            <v>0</v>
          </cell>
          <cell r="G4719"/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F4720">
            <v>0</v>
          </cell>
          <cell r="G4720"/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F4721">
            <v>0</v>
          </cell>
          <cell r="G4721"/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>
            <v>1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F4723">
            <v>0</v>
          </cell>
          <cell r="G4723"/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F4724">
            <v>0</v>
          </cell>
          <cell r="G4724"/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F4725">
            <v>0</v>
          </cell>
          <cell r="G4725"/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F4726">
            <v>0</v>
          </cell>
          <cell r="G4726"/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F4727">
            <v>0</v>
          </cell>
          <cell r="G4727"/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F4728">
            <v>0</v>
          </cell>
          <cell r="G4728"/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F4729">
            <v>0</v>
          </cell>
          <cell r="G4729"/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F4730">
            <v>0</v>
          </cell>
          <cell r="G4730"/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F4731">
            <v>0</v>
          </cell>
          <cell r="G4731"/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F4732">
            <v>0</v>
          </cell>
          <cell r="G4732"/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F4733">
            <v>0</v>
          </cell>
          <cell r="G4733"/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F4734">
            <v>0</v>
          </cell>
          <cell r="G4734"/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F4735">
            <v>0</v>
          </cell>
          <cell r="G4735"/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F4736">
            <v>0</v>
          </cell>
          <cell r="G4736"/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F4737">
            <v>0</v>
          </cell>
          <cell r="G4737"/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F4738">
            <v>0</v>
          </cell>
          <cell r="G4738"/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F4739">
            <v>0</v>
          </cell>
          <cell r="G4739"/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F4740">
            <v>0</v>
          </cell>
          <cell r="G4740"/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F4741">
            <v>0</v>
          </cell>
          <cell r="G4741"/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F4742">
            <v>0</v>
          </cell>
          <cell r="G4742"/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F4743">
            <v>0</v>
          </cell>
          <cell r="G4743"/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F4744">
            <v>0</v>
          </cell>
          <cell r="G4744"/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F4745">
            <v>0</v>
          </cell>
          <cell r="G4745"/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F4746">
            <v>0</v>
          </cell>
          <cell r="G4746"/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F4747">
            <v>0</v>
          </cell>
          <cell r="G4747"/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F4748">
            <v>0</v>
          </cell>
          <cell r="G4748"/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F4749">
            <v>0</v>
          </cell>
          <cell r="G4749"/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F4750">
            <v>0</v>
          </cell>
          <cell r="G4750"/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F4751">
            <v>0</v>
          </cell>
          <cell r="G4751"/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F4752">
            <v>0</v>
          </cell>
          <cell r="G4752"/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F4753">
            <v>0</v>
          </cell>
          <cell r="G4753"/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F4754">
            <v>0</v>
          </cell>
          <cell r="G4754"/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F4755">
            <v>0</v>
          </cell>
          <cell r="G4755"/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F4756">
            <v>0</v>
          </cell>
          <cell r="G4756"/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F4757">
            <v>0</v>
          </cell>
          <cell r="G4757"/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F4758">
            <v>0</v>
          </cell>
          <cell r="G4758"/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F4759">
            <v>0</v>
          </cell>
          <cell r="G4759"/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F4760">
            <v>0</v>
          </cell>
          <cell r="G4760"/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F4761">
            <v>0</v>
          </cell>
          <cell r="G4761"/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F4762">
            <v>0</v>
          </cell>
          <cell r="G4762"/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F4763">
            <v>0</v>
          </cell>
          <cell r="G4763"/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F4764">
            <v>0</v>
          </cell>
          <cell r="G4764"/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F4765">
            <v>0</v>
          </cell>
          <cell r="G4765"/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F4766">
            <v>0</v>
          </cell>
          <cell r="G4766"/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F4767">
            <v>0</v>
          </cell>
          <cell r="G4767"/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F4768">
            <v>0</v>
          </cell>
          <cell r="G4768"/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F4769">
            <v>0</v>
          </cell>
          <cell r="G4769"/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F4770">
            <v>0</v>
          </cell>
          <cell r="G4770"/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F4771">
            <v>0</v>
          </cell>
          <cell r="G4771"/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F4772">
            <v>0</v>
          </cell>
          <cell r="G4772"/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F4773">
            <v>0</v>
          </cell>
          <cell r="G4773"/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>
            <v>1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>
            <v>1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>
            <v>1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>
            <v>1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>
            <v>1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F4779">
            <v>0</v>
          </cell>
          <cell r="G4779"/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F4780">
            <v>0</v>
          </cell>
          <cell r="G4780"/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F4781">
            <v>0</v>
          </cell>
          <cell r="G4781"/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F4782">
            <v>0</v>
          </cell>
          <cell r="G4782"/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F4783">
            <v>0</v>
          </cell>
          <cell r="G4783"/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F4784">
            <v>0</v>
          </cell>
          <cell r="G4784"/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F4785">
            <v>0</v>
          </cell>
          <cell r="G4785"/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F4786">
            <v>0</v>
          </cell>
          <cell r="G4786"/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F4787">
            <v>0</v>
          </cell>
          <cell r="G4787"/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F4788">
            <v>0</v>
          </cell>
          <cell r="G4788"/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F4789">
            <v>0</v>
          </cell>
          <cell r="G4789"/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F4790">
            <v>0</v>
          </cell>
          <cell r="G4790"/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F4791">
            <v>0</v>
          </cell>
          <cell r="G4791"/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F4792">
            <v>0</v>
          </cell>
          <cell r="G4792"/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F4793">
            <v>0</v>
          </cell>
          <cell r="G4793"/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F4794">
            <v>0</v>
          </cell>
          <cell r="G4794"/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F4795">
            <v>0</v>
          </cell>
          <cell r="G4795"/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F4796">
            <v>0</v>
          </cell>
          <cell r="G4796"/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F4797">
            <v>0</v>
          </cell>
          <cell r="G4797"/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F4798">
            <v>0</v>
          </cell>
          <cell r="G4798"/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F4799">
            <v>0</v>
          </cell>
          <cell r="G4799"/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F4800">
            <v>0</v>
          </cell>
          <cell r="G4800"/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F4801">
            <v>0</v>
          </cell>
          <cell r="G4801"/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F4802">
            <v>0</v>
          </cell>
          <cell r="G4802"/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F4803">
            <v>0</v>
          </cell>
          <cell r="G4803"/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F4804">
            <v>0</v>
          </cell>
          <cell r="G4804"/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F4805">
            <v>0</v>
          </cell>
          <cell r="G4805"/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F4806">
            <v>0</v>
          </cell>
          <cell r="G4806"/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F4807">
            <v>0</v>
          </cell>
          <cell r="G4807"/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F4808">
            <v>0</v>
          </cell>
          <cell r="G4808"/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F4809">
            <v>0</v>
          </cell>
          <cell r="G4809"/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F4810">
            <v>0</v>
          </cell>
          <cell r="G4810"/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F4811">
            <v>0</v>
          </cell>
          <cell r="G4811"/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F4812">
            <v>0</v>
          </cell>
          <cell r="G4812"/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F4813">
            <v>0</v>
          </cell>
          <cell r="G4813"/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F4814">
            <v>0</v>
          </cell>
          <cell r="G4814"/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F4815">
            <v>0</v>
          </cell>
          <cell r="G4815"/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F4816">
            <v>0</v>
          </cell>
          <cell r="G4816"/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F4817">
            <v>0</v>
          </cell>
          <cell r="G4817"/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F4818">
            <v>0</v>
          </cell>
          <cell r="G4818"/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F4819">
            <v>0</v>
          </cell>
          <cell r="G4819"/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F4820">
            <v>0</v>
          </cell>
          <cell r="G4820"/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F4821">
            <v>0</v>
          </cell>
          <cell r="G4821"/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F4822">
            <v>0</v>
          </cell>
          <cell r="G4822"/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F4823">
            <v>0</v>
          </cell>
          <cell r="G4823"/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F4824">
            <v>0</v>
          </cell>
          <cell r="G4824"/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>
            <v>1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F4826">
            <v>0</v>
          </cell>
          <cell r="G4826"/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F4827">
            <v>0</v>
          </cell>
          <cell r="G4827"/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F4828">
            <v>0</v>
          </cell>
          <cell r="G4828"/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F4829">
            <v>0</v>
          </cell>
          <cell r="G4829"/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F4830">
            <v>0</v>
          </cell>
          <cell r="G4830"/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F4831">
            <v>0</v>
          </cell>
          <cell r="G4831"/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F4832">
            <v>0</v>
          </cell>
          <cell r="G4832"/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F4833">
            <v>0</v>
          </cell>
          <cell r="G4833"/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F4834">
            <v>0</v>
          </cell>
          <cell r="G4834"/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F4835">
            <v>0</v>
          </cell>
          <cell r="G4835"/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F4836">
            <v>0</v>
          </cell>
          <cell r="G4836"/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>
            <v>1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F4838">
            <v>0</v>
          </cell>
          <cell r="G4838"/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F4839">
            <v>0</v>
          </cell>
          <cell r="G4839"/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F4840">
            <v>0</v>
          </cell>
          <cell r="G4840"/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F4841">
            <v>0</v>
          </cell>
          <cell r="G4841"/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F4842">
            <v>0</v>
          </cell>
          <cell r="G4842"/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F4843">
            <v>0</v>
          </cell>
          <cell r="G4843"/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F4844">
            <v>0</v>
          </cell>
          <cell r="G4844"/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F4845">
            <v>0</v>
          </cell>
          <cell r="G4845"/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F4846">
            <v>0</v>
          </cell>
          <cell r="G4846"/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F4847">
            <v>0</v>
          </cell>
          <cell r="G4847"/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F4848">
            <v>0</v>
          </cell>
          <cell r="G4848"/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F4849">
            <v>0</v>
          </cell>
          <cell r="G4849"/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F4850">
            <v>0</v>
          </cell>
          <cell r="G4850"/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F4851">
            <v>0</v>
          </cell>
          <cell r="G4851"/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F4852">
            <v>0</v>
          </cell>
          <cell r="G4852"/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F4853">
            <v>0</v>
          </cell>
          <cell r="G4853"/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F4854">
            <v>0</v>
          </cell>
          <cell r="G4854"/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F4855">
            <v>0</v>
          </cell>
          <cell r="G4855"/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F4856">
            <v>0</v>
          </cell>
          <cell r="G4856"/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F4857">
            <v>0</v>
          </cell>
          <cell r="G4857"/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F4858">
            <v>0</v>
          </cell>
          <cell r="G4858"/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F4859">
            <v>0</v>
          </cell>
          <cell r="G4859"/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F4860">
            <v>0</v>
          </cell>
          <cell r="G4860"/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F4861">
            <v>0</v>
          </cell>
          <cell r="G4861"/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F4862">
            <v>0</v>
          </cell>
          <cell r="G4862"/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F4863">
            <v>0</v>
          </cell>
          <cell r="G4863"/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F4864">
            <v>0</v>
          </cell>
          <cell r="G4864"/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F4865">
            <v>0</v>
          </cell>
          <cell r="G4865"/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F4866">
            <v>0</v>
          </cell>
          <cell r="G4866"/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F4867">
            <v>0</v>
          </cell>
          <cell r="G4867"/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F4868">
            <v>0</v>
          </cell>
          <cell r="G4868"/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F4869">
            <v>0</v>
          </cell>
          <cell r="G4869"/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F4870">
            <v>0</v>
          </cell>
          <cell r="G4870"/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F4871">
            <v>0</v>
          </cell>
          <cell r="G4871"/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F4872">
            <v>0</v>
          </cell>
          <cell r="G4872"/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F4873">
            <v>0</v>
          </cell>
          <cell r="G4873"/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F4874">
            <v>0</v>
          </cell>
          <cell r="G4874"/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F4875">
            <v>0</v>
          </cell>
          <cell r="G4875"/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F4876">
            <v>0</v>
          </cell>
          <cell r="G4876"/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F4877">
            <v>0</v>
          </cell>
          <cell r="G4877"/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F4878">
            <v>0</v>
          </cell>
          <cell r="G4878"/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F4879">
            <v>0</v>
          </cell>
          <cell r="G4879"/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F4880">
            <v>0</v>
          </cell>
          <cell r="G4880"/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F4881">
            <v>0</v>
          </cell>
          <cell r="G4881"/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F4882">
            <v>0</v>
          </cell>
          <cell r="G4882"/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F4883">
            <v>0</v>
          </cell>
          <cell r="G4883"/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F4884">
            <v>0</v>
          </cell>
          <cell r="G4884"/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F4885">
            <v>0</v>
          </cell>
          <cell r="G4885"/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F4886">
            <v>0</v>
          </cell>
          <cell r="G4886"/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F4887">
            <v>0</v>
          </cell>
          <cell r="G4887"/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F4888">
            <v>0</v>
          </cell>
          <cell r="G4888"/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F4889">
            <v>0</v>
          </cell>
          <cell r="G4889"/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F4890">
            <v>0</v>
          </cell>
          <cell r="G4890"/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F4891">
            <v>0</v>
          </cell>
          <cell r="G4891"/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F4892">
            <v>0</v>
          </cell>
          <cell r="G4892"/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F4893">
            <v>0</v>
          </cell>
          <cell r="G4893"/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F4894">
            <v>0</v>
          </cell>
          <cell r="G4894"/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F4895">
            <v>0</v>
          </cell>
          <cell r="G4895"/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F4896">
            <v>0</v>
          </cell>
          <cell r="G4896"/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F4897">
            <v>0</v>
          </cell>
          <cell r="G4897"/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F4898">
            <v>0</v>
          </cell>
          <cell r="G4898"/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F4899">
            <v>0</v>
          </cell>
          <cell r="G4899"/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F4900">
            <v>0</v>
          </cell>
          <cell r="G4900"/>
        </row>
        <row r="4901">
          <cell r="A4901" t="str">
            <v>632E75023</v>
          </cell>
          <cell r="B4901"/>
          <cell r="C4901" t="str">
            <v>EACH</v>
          </cell>
          <cell r="D4901" t="str">
            <v>SIGNAL SUPPORT, TYPE TC-81.21 DESIGN 4 POLE, WITH MAST ARMS TC-81.21 DESIGN 2 AND DESIGN 2, AS PER PLAN</v>
          </cell>
          <cell r="F4901">
            <v>0</v>
          </cell>
          <cell r="G4901"/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F4902">
            <v>0</v>
          </cell>
          <cell r="G4902"/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F4903">
            <v>0</v>
          </cell>
          <cell r="G4903"/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F4904">
            <v>0</v>
          </cell>
          <cell r="G4904"/>
        </row>
        <row r="4905">
          <cell r="A4905" t="str">
            <v>632E75043</v>
          </cell>
          <cell r="B4905"/>
          <cell r="C4905" t="str">
            <v>EACH</v>
          </cell>
          <cell r="D4905" t="str">
            <v>SIGNAL SUPPORT, TYPE TC-81.21 DESIGN 4 POLE, WITH MAST ARMS TC-81.21 DESIGN 3 AND DESIGN 2, AS PER PLAN</v>
          </cell>
          <cell r="F4905">
            <v>0</v>
          </cell>
          <cell r="G4905"/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F4906">
            <v>0</v>
          </cell>
          <cell r="G4906"/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F4907">
            <v>0</v>
          </cell>
          <cell r="G4907"/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F4908">
            <v>0</v>
          </cell>
          <cell r="G4908"/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F4909">
            <v>0</v>
          </cell>
          <cell r="G4909"/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F4910">
            <v>0</v>
          </cell>
          <cell r="G4910"/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F4911">
            <v>0</v>
          </cell>
          <cell r="G4911"/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F4912">
            <v>0</v>
          </cell>
          <cell r="G4912"/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F4913">
            <v>0</v>
          </cell>
          <cell r="G4913"/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F4914">
            <v>0</v>
          </cell>
          <cell r="G4914"/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F4915">
            <v>0</v>
          </cell>
          <cell r="G4915"/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F4916">
            <v>0</v>
          </cell>
          <cell r="G4916"/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F4917">
            <v>0</v>
          </cell>
          <cell r="G4917"/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F4918">
            <v>0</v>
          </cell>
          <cell r="G4918"/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F4919">
            <v>0</v>
          </cell>
          <cell r="G4919"/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F4920">
            <v>0</v>
          </cell>
          <cell r="G4920"/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F4921">
            <v>0</v>
          </cell>
          <cell r="G4921"/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F4922">
            <v>0</v>
          </cell>
          <cell r="G4922"/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F4923">
            <v>0</v>
          </cell>
          <cell r="G4923"/>
        </row>
        <row r="4924">
          <cell r="A4924" t="str">
            <v>632E75113</v>
          </cell>
          <cell r="B4924"/>
          <cell r="C4924" t="str">
            <v>EACH</v>
          </cell>
          <cell r="D4924" t="str">
            <v>SIGNAL SUPPORT, TYPE TC-81.21 DESIGN 12 POLE, WITH MAST ARMS TC-81.21 DESIGN 11 AND DESIGN 3, AS PER PLAN</v>
          </cell>
          <cell r="F4924">
            <v>0</v>
          </cell>
          <cell r="G4924"/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F4925">
            <v>0</v>
          </cell>
          <cell r="G4925"/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F4926">
            <v>0</v>
          </cell>
          <cell r="G4926"/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F4927">
            <v>0</v>
          </cell>
          <cell r="G4927"/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F4928">
            <v>0</v>
          </cell>
          <cell r="G4928"/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F4929">
            <v>0</v>
          </cell>
          <cell r="G4929"/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F4930">
            <v>0</v>
          </cell>
          <cell r="G4930"/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F4931">
            <v>0</v>
          </cell>
          <cell r="G4931"/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F4932">
            <v>0</v>
          </cell>
          <cell r="G4932"/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F4933">
            <v>0</v>
          </cell>
          <cell r="G4933"/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F4934">
            <v>0</v>
          </cell>
          <cell r="G4934"/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F4935">
            <v>0</v>
          </cell>
          <cell r="G4935"/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F4936">
            <v>0</v>
          </cell>
          <cell r="G4936"/>
        </row>
        <row r="4937">
          <cell r="A4937" t="str">
            <v>632E75163</v>
          </cell>
          <cell r="B4937"/>
          <cell r="C4937" t="str">
            <v>EACH</v>
          </cell>
          <cell r="D4937" t="str">
            <v>SIGNAL SUPPORT, TYPE TC-12.30 DESIGN 5 POLE, WITH MAST ARMS TC-81.21 DESIGN 12 AND DESIGN 3, AS PER PLAN</v>
          </cell>
          <cell r="F4937">
            <v>0</v>
          </cell>
          <cell r="G4937"/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F4938">
            <v>0</v>
          </cell>
          <cell r="G4938"/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F4939">
            <v>0</v>
          </cell>
          <cell r="G4939"/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F4940">
            <v>0</v>
          </cell>
          <cell r="G4940"/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F4941">
            <v>0</v>
          </cell>
          <cell r="G4941"/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F4942">
            <v>0</v>
          </cell>
          <cell r="G4942"/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F4943">
            <v>0</v>
          </cell>
          <cell r="G4943"/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F4944">
            <v>0</v>
          </cell>
          <cell r="G4944"/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F4945">
            <v>0</v>
          </cell>
          <cell r="G4945"/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F4946">
            <v>0</v>
          </cell>
          <cell r="G4946"/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F4947">
            <v>0</v>
          </cell>
          <cell r="G4947"/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F4948">
            <v>0</v>
          </cell>
          <cell r="G4948"/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F4949">
            <v>0</v>
          </cell>
          <cell r="G4949"/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F4950">
            <v>0</v>
          </cell>
          <cell r="G4950"/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F4951">
            <v>0</v>
          </cell>
          <cell r="G4951"/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F4952">
            <v>0</v>
          </cell>
          <cell r="G4952"/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F4953">
            <v>0</v>
          </cell>
          <cell r="G4953"/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F4954">
            <v>0</v>
          </cell>
          <cell r="G4954"/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F4955">
            <v>0</v>
          </cell>
          <cell r="G4955"/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F4956">
            <v>0</v>
          </cell>
          <cell r="G4956"/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F4957">
            <v>0</v>
          </cell>
          <cell r="G4957"/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F4958">
            <v>0</v>
          </cell>
          <cell r="G4958"/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F4959">
            <v>0</v>
          </cell>
          <cell r="G4959"/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F4960">
            <v>0</v>
          </cell>
          <cell r="G4960"/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F4961">
            <v>0</v>
          </cell>
          <cell r="G4961"/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F4962">
            <v>0</v>
          </cell>
          <cell r="G4962"/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F4963">
            <v>0</v>
          </cell>
          <cell r="G4963"/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F4964">
            <v>0</v>
          </cell>
          <cell r="G4964"/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F4965">
            <v>0</v>
          </cell>
          <cell r="G4965"/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F4966">
            <v>0</v>
          </cell>
          <cell r="G4966"/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F4967">
            <v>0</v>
          </cell>
          <cell r="G4967"/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F4968">
            <v>0</v>
          </cell>
          <cell r="G4968"/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F4969">
            <v>0</v>
          </cell>
          <cell r="G4969"/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F4970">
            <v>0</v>
          </cell>
          <cell r="G4970"/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F4971">
            <v>0</v>
          </cell>
          <cell r="G4971"/>
        </row>
        <row r="4972">
          <cell r="A4972" t="str">
            <v>632E76204</v>
          </cell>
          <cell r="B4972"/>
          <cell r="C4972" t="str">
            <v>EACH</v>
          </cell>
          <cell r="D4972" t="str">
            <v>COMBINATION SIGNAL SUPPORT, TYPE TC-12.30 DESIGN 7 POLE, WITH MAST ARMS TC-81.21 DESIGN 13 AND DESIGN 1</v>
          </cell>
          <cell r="F4972">
            <v>0</v>
          </cell>
          <cell r="G4972"/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F4973">
            <v>0</v>
          </cell>
          <cell r="G4973"/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F4974">
            <v>0</v>
          </cell>
          <cell r="G4974"/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F4975">
            <v>0</v>
          </cell>
          <cell r="G4975"/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F4976">
            <v>0</v>
          </cell>
          <cell r="G4976"/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F4977">
            <v>0</v>
          </cell>
          <cell r="G4977"/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F4978">
            <v>0</v>
          </cell>
          <cell r="G4978"/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F4979">
            <v>0</v>
          </cell>
          <cell r="G4979"/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F4980">
            <v>0</v>
          </cell>
          <cell r="G4980"/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F4981">
            <v>0</v>
          </cell>
          <cell r="G4981"/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F4982">
            <v>0</v>
          </cell>
          <cell r="G4982"/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F4983">
            <v>0</v>
          </cell>
          <cell r="G4983"/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F4984">
            <v>0</v>
          </cell>
          <cell r="G4984"/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F4985">
            <v>0</v>
          </cell>
          <cell r="G4985"/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F4986">
            <v>0</v>
          </cell>
          <cell r="G4986"/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F4987">
            <v>0</v>
          </cell>
          <cell r="G4987"/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F4988">
            <v>0</v>
          </cell>
          <cell r="G4988"/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F4989">
            <v>0</v>
          </cell>
          <cell r="G4989"/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F4990">
            <v>0</v>
          </cell>
          <cell r="G4990"/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F4991">
            <v>0</v>
          </cell>
          <cell r="G4991"/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F4992">
            <v>0</v>
          </cell>
          <cell r="G4992"/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F4993">
            <v>0</v>
          </cell>
          <cell r="G4993"/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F4994">
            <v>0</v>
          </cell>
          <cell r="G4994"/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F4995">
            <v>0</v>
          </cell>
          <cell r="G4995"/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F4996">
            <v>0</v>
          </cell>
          <cell r="G4996"/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F4997">
            <v>0</v>
          </cell>
          <cell r="G4997"/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F4998">
            <v>0</v>
          </cell>
          <cell r="G4998"/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F4999">
            <v>0</v>
          </cell>
          <cell r="G4999"/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F5000">
            <v>0</v>
          </cell>
          <cell r="G5000"/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F5001">
            <v>0</v>
          </cell>
          <cell r="G5001"/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F5002">
            <v>0</v>
          </cell>
          <cell r="G5002"/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F5003">
            <v>0</v>
          </cell>
          <cell r="G5003"/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F5004">
            <v>0</v>
          </cell>
          <cell r="G5004"/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F5005">
            <v>0</v>
          </cell>
          <cell r="G5005"/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F5006">
            <v>0</v>
          </cell>
          <cell r="G5006"/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F5007">
            <v>0</v>
          </cell>
          <cell r="G5007"/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F5008">
            <v>0</v>
          </cell>
          <cell r="G5008"/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F5009">
            <v>0</v>
          </cell>
          <cell r="G5009"/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F5010">
            <v>0</v>
          </cell>
          <cell r="G5010"/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F5011">
            <v>0</v>
          </cell>
          <cell r="G5011"/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F5012">
            <v>0</v>
          </cell>
          <cell r="G5012"/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F5013">
            <v>0</v>
          </cell>
          <cell r="G5013"/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F5014">
            <v>0</v>
          </cell>
          <cell r="G5014"/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F5015">
            <v>0</v>
          </cell>
          <cell r="G5015"/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F5016">
            <v>0</v>
          </cell>
          <cell r="G5016"/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F5017">
            <v>0</v>
          </cell>
          <cell r="G5017"/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F5018">
            <v>0</v>
          </cell>
          <cell r="G5018"/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F5019">
            <v>0</v>
          </cell>
          <cell r="G5019"/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F5020">
            <v>0</v>
          </cell>
          <cell r="G5020"/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F5021">
            <v>0</v>
          </cell>
          <cell r="G5021"/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F5022">
            <v>0</v>
          </cell>
          <cell r="G5022"/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F5023">
            <v>0</v>
          </cell>
          <cell r="G5023"/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F5024">
            <v>0</v>
          </cell>
          <cell r="G5024"/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F5025">
            <v>0</v>
          </cell>
          <cell r="G5025"/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F5026">
            <v>0</v>
          </cell>
          <cell r="G5026"/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F5027">
            <v>0</v>
          </cell>
          <cell r="G5027"/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F5028">
            <v>0</v>
          </cell>
          <cell r="G5028"/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F5029">
            <v>0</v>
          </cell>
          <cell r="G5029"/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F5030">
            <v>0</v>
          </cell>
          <cell r="G5030"/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F5031">
            <v>0</v>
          </cell>
          <cell r="G5031"/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F5032">
            <v>0</v>
          </cell>
          <cell r="G5032"/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F5033">
            <v>0</v>
          </cell>
          <cell r="G5033"/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F5034">
            <v>0</v>
          </cell>
          <cell r="G5034"/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F5035">
            <v>0</v>
          </cell>
          <cell r="G5035"/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F5036">
            <v>0</v>
          </cell>
          <cell r="G5036"/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F5037">
            <v>0</v>
          </cell>
          <cell r="G5037"/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F5038">
            <v>0</v>
          </cell>
          <cell r="G5038"/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F5039">
            <v>0</v>
          </cell>
          <cell r="G5039"/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F5040">
            <v>0</v>
          </cell>
          <cell r="G5040"/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F5041">
            <v>0</v>
          </cell>
          <cell r="G5041"/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F5042">
            <v>0</v>
          </cell>
          <cell r="G5042"/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F5043">
            <v>0</v>
          </cell>
          <cell r="G5043"/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F5044">
            <v>0</v>
          </cell>
          <cell r="G5044"/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F5045">
            <v>0</v>
          </cell>
          <cell r="G5045"/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F5046">
            <v>0</v>
          </cell>
          <cell r="G5046"/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F5047">
            <v>0</v>
          </cell>
          <cell r="G5047"/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F5048">
            <v>0</v>
          </cell>
          <cell r="G5048"/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F5049">
            <v>0</v>
          </cell>
          <cell r="G5049"/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F5050">
            <v>0</v>
          </cell>
          <cell r="G5050"/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F5051">
            <v>0</v>
          </cell>
          <cell r="G5051"/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F5052">
            <v>0</v>
          </cell>
          <cell r="G5052"/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F5053">
            <v>0</v>
          </cell>
          <cell r="G5053"/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F5054">
            <v>0</v>
          </cell>
          <cell r="G5054"/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F5055">
            <v>0</v>
          </cell>
          <cell r="G5055"/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F5056">
            <v>0</v>
          </cell>
          <cell r="G5056"/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F5057">
            <v>0</v>
          </cell>
          <cell r="G5057"/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F5058">
            <v>0</v>
          </cell>
          <cell r="G5058"/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F5059">
            <v>0</v>
          </cell>
          <cell r="G5059"/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F5060">
            <v>0</v>
          </cell>
          <cell r="G5060"/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F5061">
            <v>0</v>
          </cell>
          <cell r="G5061"/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F5062">
            <v>0</v>
          </cell>
          <cell r="G5062"/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F5063">
            <v>0</v>
          </cell>
          <cell r="G5063"/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F5064">
            <v>0</v>
          </cell>
          <cell r="G5064"/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F5065">
            <v>0</v>
          </cell>
          <cell r="G5065"/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F5066">
            <v>0</v>
          </cell>
          <cell r="G5066"/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F5067">
            <v>0</v>
          </cell>
          <cell r="G5067"/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F5068">
            <v>0</v>
          </cell>
          <cell r="G5068"/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F5069">
            <v>0</v>
          </cell>
          <cell r="G5069"/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F5070">
            <v>0</v>
          </cell>
          <cell r="G5070"/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F5071">
            <v>0</v>
          </cell>
          <cell r="G5071"/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F5072">
            <v>0</v>
          </cell>
          <cell r="G5072"/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F5073">
            <v>0</v>
          </cell>
          <cell r="G5073"/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F5074">
            <v>0</v>
          </cell>
          <cell r="G5074"/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F5075">
            <v>0</v>
          </cell>
          <cell r="G5075"/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F5076">
            <v>0</v>
          </cell>
          <cell r="G5076"/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F5077">
            <v>0</v>
          </cell>
          <cell r="G5077"/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F5078">
            <v>0</v>
          </cell>
          <cell r="G5078"/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F5079">
            <v>0</v>
          </cell>
          <cell r="G5079"/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F5080">
            <v>0</v>
          </cell>
          <cell r="G5080"/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F5081">
            <v>0</v>
          </cell>
          <cell r="G5081"/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F5082">
            <v>0</v>
          </cell>
          <cell r="G5082"/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F5083">
            <v>0</v>
          </cell>
          <cell r="G5083"/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F5084">
            <v>0</v>
          </cell>
          <cell r="G5084"/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F5085">
            <v>0</v>
          </cell>
          <cell r="G5085"/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F5086">
            <v>0</v>
          </cell>
          <cell r="G5086"/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F5087">
            <v>0</v>
          </cell>
          <cell r="G5087"/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F5088">
            <v>0</v>
          </cell>
          <cell r="G5088"/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F5089">
            <v>0</v>
          </cell>
          <cell r="G5089"/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F5090">
            <v>0</v>
          </cell>
          <cell r="G5090"/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F5091">
            <v>0</v>
          </cell>
          <cell r="G5091"/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F5092">
            <v>0</v>
          </cell>
          <cell r="G5092"/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F5093">
            <v>0</v>
          </cell>
          <cell r="G5093"/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F5094">
            <v>0</v>
          </cell>
          <cell r="G5094"/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F5095">
            <v>0</v>
          </cell>
          <cell r="G5095"/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F5096">
            <v>0</v>
          </cell>
          <cell r="G5096"/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F5097">
            <v>0</v>
          </cell>
          <cell r="G5097"/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F5098">
            <v>0</v>
          </cell>
          <cell r="G5098"/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F5099">
            <v>0</v>
          </cell>
          <cell r="G5099"/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F5100">
            <v>0</v>
          </cell>
          <cell r="G5100"/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F5101">
            <v>0</v>
          </cell>
          <cell r="G5101"/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F5102">
            <v>0</v>
          </cell>
          <cell r="G5102"/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F5103">
            <v>0</v>
          </cell>
          <cell r="G5103"/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F5104">
            <v>0</v>
          </cell>
          <cell r="G5104"/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>
            <v>1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F5106">
            <v>0</v>
          </cell>
          <cell r="G5106"/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F5107">
            <v>0</v>
          </cell>
          <cell r="G5107"/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F5108">
            <v>0</v>
          </cell>
          <cell r="G5108"/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F5109">
            <v>0</v>
          </cell>
          <cell r="G5109"/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F5110">
            <v>0</v>
          </cell>
          <cell r="G5110"/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F5111">
            <v>0</v>
          </cell>
          <cell r="G5111"/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F5112">
            <v>0</v>
          </cell>
          <cell r="G5112"/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F5113">
            <v>0</v>
          </cell>
          <cell r="G5113"/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F5114">
            <v>0</v>
          </cell>
          <cell r="G5114"/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F5115">
            <v>0</v>
          </cell>
          <cell r="G5115"/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F5116">
            <v>0</v>
          </cell>
          <cell r="G5116"/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F5117">
            <v>0</v>
          </cell>
          <cell r="G5117"/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F5118">
            <v>0</v>
          </cell>
          <cell r="G5118"/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F5119">
            <v>0</v>
          </cell>
          <cell r="G5119"/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F5120">
            <v>0</v>
          </cell>
          <cell r="G5120"/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F5121">
            <v>0</v>
          </cell>
          <cell r="G5121"/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F5122">
            <v>0</v>
          </cell>
          <cell r="G5122"/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F5123">
            <v>0</v>
          </cell>
          <cell r="G5123"/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F5124">
            <v>0</v>
          </cell>
          <cell r="G5124"/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F5125">
            <v>0</v>
          </cell>
          <cell r="G5125"/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F5126">
            <v>0</v>
          </cell>
          <cell r="G5126"/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F5127">
            <v>0</v>
          </cell>
          <cell r="G5127"/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F5128">
            <v>0</v>
          </cell>
          <cell r="G5128"/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>
            <v>1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F5130">
            <v>0</v>
          </cell>
          <cell r="G5130"/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F5131">
            <v>0</v>
          </cell>
          <cell r="G5131"/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F5132">
            <v>0</v>
          </cell>
          <cell r="G5132"/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F5133">
            <v>0</v>
          </cell>
          <cell r="G5133"/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F5134">
            <v>0</v>
          </cell>
          <cell r="G5134"/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F5135">
            <v>0</v>
          </cell>
          <cell r="G5135"/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F5136">
            <v>0</v>
          </cell>
          <cell r="G5136"/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F5137">
            <v>0</v>
          </cell>
          <cell r="G5137"/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F5138">
            <v>0</v>
          </cell>
          <cell r="G5138"/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F5139">
            <v>0</v>
          </cell>
          <cell r="G5139"/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F5140">
            <v>0</v>
          </cell>
          <cell r="G5140"/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F5141">
            <v>0</v>
          </cell>
          <cell r="G5141"/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F5142">
            <v>0</v>
          </cell>
          <cell r="G5142"/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F5143">
            <v>0</v>
          </cell>
          <cell r="G5143"/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F5144">
            <v>0</v>
          </cell>
          <cell r="G5144"/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F5145">
            <v>0</v>
          </cell>
          <cell r="G5145"/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F5146">
            <v>0</v>
          </cell>
          <cell r="G5146"/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F5147">
            <v>0</v>
          </cell>
          <cell r="G5147"/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F5148">
            <v>0</v>
          </cell>
          <cell r="G5148"/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F5149">
            <v>0</v>
          </cell>
          <cell r="G5149"/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F5150">
            <v>0</v>
          </cell>
          <cell r="G5150"/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F5151">
            <v>0</v>
          </cell>
          <cell r="G5151"/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F5152">
            <v>0</v>
          </cell>
          <cell r="G5152"/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F5153">
            <v>0</v>
          </cell>
          <cell r="G5153"/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F5154">
            <v>0</v>
          </cell>
          <cell r="G5154"/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F5155">
            <v>0</v>
          </cell>
          <cell r="G5155"/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F5156">
            <v>0</v>
          </cell>
          <cell r="G5156"/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F5157">
            <v>0</v>
          </cell>
          <cell r="G5157"/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F5158">
            <v>0</v>
          </cell>
          <cell r="G5158"/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F5159">
            <v>0</v>
          </cell>
          <cell r="G5159"/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F5160">
            <v>0</v>
          </cell>
          <cell r="G5160"/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F5161">
            <v>0</v>
          </cell>
          <cell r="G5161"/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F5162">
            <v>0</v>
          </cell>
          <cell r="G5162"/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F5163">
            <v>0</v>
          </cell>
          <cell r="G5163"/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F5164">
            <v>0</v>
          </cell>
          <cell r="G5164"/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F5165">
            <v>0</v>
          </cell>
          <cell r="G5165"/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F5166">
            <v>0</v>
          </cell>
          <cell r="G5166"/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F5167">
            <v>0</v>
          </cell>
          <cell r="G5167"/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>
            <v>1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F5169">
            <v>0</v>
          </cell>
          <cell r="G5169"/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F5170">
            <v>0</v>
          </cell>
          <cell r="G5170"/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F5171">
            <v>0</v>
          </cell>
          <cell r="G5171"/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F5172">
            <v>0</v>
          </cell>
          <cell r="G5172"/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F5173">
            <v>0</v>
          </cell>
          <cell r="G5173"/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F5174">
            <v>0</v>
          </cell>
          <cell r="G5174"/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F5175">
            <v>0</v>
          </cell>
          <cell r="G5175"/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F5176">
            <v>0</v>
          </cell>
          <cell r="G5176"/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F5177">
            <v>0</v>
          </cell>
          <cell r="G5177"/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F5178">
            <v>0</v>
          </cell>
          <cell r="G5178"/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F5179">
            <v>0</v>
          </cell>
          <cell r="G5179"/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F5180">
            <v>0</v>
          </cell>
          <cell r="G5180"/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F5181">
            <v>0</v>
          </cell>
          <cell r="G5181"/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F5182">
            <v>0</v>
          </cell>
          <cell r="G5182"/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F5183">
            <v>0</v>
          </cell>
          <cell r="G5183"/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F5184">
            <v>0</v>
          </cell>
          <cell r="G5184"/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F5185">
            <v>0</v>
          </cell>
          <cell r="G5185"/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F5186">
            <v>0</v>
          </cell>
          <cell r="G5186"/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F5187">
            <v>0</v>
          </cell>
          <cell r="G5187"/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F5188">
            <v>0</v>
          </cell>
          <cell r="G5188"/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F5189">
            <v>0</v>
          </cell>
          <cell r="G5189"/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F5190">
            <v>0</v>
          </cell>
          <cell r="G5190"/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F5191">
            <v>0</v>
          </cell>
          <cell r="G5191"/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F5192">
            <v>0</v>
          </cell>
          <cell r="G5192"/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F5193">
            <v>0</v>
          </cell>
          <cell r="G5193"/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F5194">
            <v>0</v>
          </cell>
          <cell r="G5194"/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F5195">
            <v>0</v>
          </cell>
          <cell r="G5195"/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F5196">
            <v>0</v>
          </cell>
          <cell r="G5196"/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F5197">
            <v>0</v>
          </cell>
          <cell r="G5197"/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F5198">
            <v>0</v>
          </cell>
          <cell r="G5198"/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F5199">
            <v>0</v>
          </cell>
          <cell r="G5199"/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F5200">
            <v>0</v>
          </cell>
          <cell r="G5200"/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F5201">
            <v>0</v>
          </cell>
          <cell r="G5201"/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F5202">
            <v>0</v>
          </cell>
          <cell r="G5202"/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F5203">
            <v>0</v>
          </cell>
          <cell r="G5203"/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F5204">
            <v>0</v>
          </cell>
          <cell r="G5204"/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F5205">
            <v>0</v>
          </cell>
          <cell r="G5205"/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F5206">
            <v>0</v>
          </cell>
          <cell r="G5206"/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F5207">
            <v>0</v>
          </cell>
          <cell r="G5207"/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F5208">
            <v>0</v>
          </cell>
          <cell r="G5208"/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F5209">
            <v>0</v>
          </cell>
          <cell r="G5209"/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F5210">
            <v>0</v>
          </cell>
          <cell r="G5210"/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>
            <v>1</v>
          </cell>
          <cell r="G5211" t="str">
            <v>SPECIFY TYPE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>
            <v>1</v>
          </cell>
          <cell r="G5212" t="str">
            <v>SPECIFY TYPE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F5213">
            <v>0</v>
          </cell>
          <cell r="G5213"/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F5214">
            <v>0</v>
          </cell>
          <cell r="G5214"/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F5215">
            <v>0</v>
          </cell>
          <cell r="G5215"/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F5216">
            <v>0</v>
          </cell>
          <cell r="G5216"/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F5217">
            <v>0</v>
          </cell>
          <cell r="G5217"/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F5218">
            <v>0</v>
          </cell>
          <cell r="G5218"/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F5219">
            <v>0</v>
          </cell>
          <cell r="G5219"/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F5220">
            <v>0</v>
          </cell>
          <cell r="G5220"/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F5221">
            <v>0</v>
          </cell>
          <cell r="G5221"/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F5222">
            <v>0</v>
          </cell>
          <cell r="G5222"/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F5223">
            <v>0</v>
          </cell>
          <cell r="G5223"/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F5224">
            <v>0</v>
          </cell>
          <cell r="G5224"/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F5225">
            <v>0</v>
          </cell>
          <cell r="G5225"/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F5226">
            <v>0</v>
          </cell>
          <cell r="G5226"/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F5227">
            <v>0</v>
          </cell>
          <cell r="G5227"/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F5228">
            <v>0</v>
          </cell>
          <cell r="G5228"/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F5229">
            <v>0</v>
          </cell>
          <cell r="G5229"/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F5230">
            <v>0</v>
          </cell>
          <cell r="G5230"/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F5231">
            <v>0</v>
          </cell>
          <cell r="G5231"/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F5232">
            <v>0</v>
          </cell>
          <cell r="G5232"/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F5233">
            <v>0</v>
          </cell>
          <cell r="G5233"/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F5234">
            <v>0</v>
          </cell>
          <cell r="G5234"/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F5235">
            <v>0</v>
          </cell>
          <cell r="G5235"/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F5236">
            <v>0</v>
          </cell>
          <cell r="G5236"/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F5237">
            <v>0</v>
          </cell>
          <cell r="G5237"/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F5238">
            <v>0</v>
          </cell>
          <cell r="G5238"/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F5239">
            <v>0</v>
          </cell>
          <cell r="G5239"/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F5240">
            <v>0</v>
          </cell>
          <cell r="G5240"/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F5241">
            <v>0</v>
          </cell>
          <cell r="G5241"/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F5242">
            <v>0</v>
          </cell>
          <cell r="G5242"/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F5243">
            <v>0</v>
          </cell>
          <cell r="G5243"/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F5244">
            <v>0</v>
          </cell>
          <cell r="G5244"/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F5245">
            <v>0</v>
          </cell>
          <cell r="G5245"/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F5246">
            <v>0</v>
          </cell>
          <cell r="G5246"/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F5247">
            <v>0</v>
          </cell>
          <cell r="G5247"/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F5248">
            <v>0</v>
          </cell>
          <cell r="G5248"/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F5249">
            <v>0</v>
          </cell>
          <cell r="G5249"/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F5250">
            <v>0</v>
          </cell>
          <cell r="G5250"/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F5251">
            <v>0</v>
          </cell>
          <cell r="G5251"/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F5252">
            <v>0</v>
          </cell>
          <cell r="G5252"/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F5253">
            <v>0</v>
          </cell>
          <cell r="G5253"/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F5254">
            <v>0</v>
          </cell>
          <cell r="G5254"/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F5255">
            <v>0</v>
          </cell>
          <cell r="G5255"/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F5256">
            <v>0</v>
          </cell>
          <cell r="G5256"/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F5257">
            <v>0</v>
          </cell>
          <cell r="G5257"/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>
            <v>1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>
            <v>1</v>
          </cell>
          <cell r="G5259" t="str">
            <v>ADD SUPPLEMENTAL DESCRIPTION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>
            <v>1</v>
          </cell>
          <cell r="G5260" t="str">
            <v>ADD SUPPLEMENTAL DESCRIPTION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F5261">
            <v>0</v>
          </cell>
          <cell r="G5261"/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F5262">
            <v>0</v>
          </cell>
          <cell r="G5262"/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F5263">
            <v>0</v>
          </cell>
          <cell r="G5263"/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F5264">
            <v>0</v>
          </cell>
          <cell r="G5264"/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>
            <v>1</v>
          </cell>
          <cell r="G5265" t="str">
            <v>SPECIFY TYPE OF ITEM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F5266">
            <v>0</v>
          </cell>
          <cell r="G5266"/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F5267">
            <v>0</v>
          </cell>
          <cell r="G5267"/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F5268">
            <v>0</v>
          </cell>
          <cell r="G5268"/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F5269">
            <v>0</v>
          </cell>
          <cell r="G5269"/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F5270">
            <v>0</v>
          </cell>
          <cell r="G5270"/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F5271">
            <v>0</v>
          </cell>
          <cell r="G5271"/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F5272">
            <v>0</v>
          </cell>
          <cell r="G5272"/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F5273">
            <v>0</v>
          </cell>
          <cell r="G5273"/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F5274">
            <v>0</v>
          </cell>
          <cell r="G5274"/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F5275">
            <v>0</v>
          </cell>
          <cell r="G5275"/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F5276">
            <v>0</v>
          </cell>
          <cell r="G5276"/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F5277">
            <v>0</v>
          </cell>
          <cell r="G5277"/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F5278">
            <v>0</v>
          </cell>
          <cell r="G5278"/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>
            <v>1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>
            <v>1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>
            <v>1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>
            <v>1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>
            <v>1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>
            <v>1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>
            <v>1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>
            <v>0</v>
          </cell>
          <cell r="G5286" t="str">
            <v>DESIGN BUILD PROJECTS ONLY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F5287">
            <v>0</v>
          </cell>
          <cell r="G5287"/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F5288">
            <v>0</v>
          </cell>
          <cell r="G5288"/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F5289">
            <v>0</v>
          </cell>
          <cell r="G5289"/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F5290">
            <v>0</v>
          </cell>
          <cell r="G5290"/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F5291">
            <v>0</v>
          </cell>
          <cell r="G5291"/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F5292">
            <v>0</v>
          </cell>
          <cell r="G5292"/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F5293">
            <v>0</v>
          </cell>
          <cell r="G5293"/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F5294">
            <v>0</v>
          </cell>
          <cell r="G5294"/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F5295">
            <v>0</v>
          </cell>
          <cell r="G5295"/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F5296">
            <v>0</v>
          </cell>
          <cell r="G5296"/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F5297">
            <v>0</v>
          </cell>
          <cell r="G5297"/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F5298">
            <v>0</v>
          </cell>
          <cell r="G5298"/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F5299">
            <v>0</v>
          </cell>
          <cell r="G5299"/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F5300">
            <v>0</v>
          </cell>
          <cell r="G5300"/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F5301">
            <v>0</v>
          </cell>
          <cell r="G5301"/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F5302">
            <v>0</v>
          </cell>
          <cell r="G5302"/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F5303">
            <v>0</v>
          </cell>
          <cell r="G5303"/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F5304">
            <v>0</v>
          </cell>
          <cell r="G5304"/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F5305">
            <v>0</v>
          </cell>
          <cell r="G5305"/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F5306">
            <v>0</v>
          </cell>
          <cell r="G5306"/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F5307">
            <v>0</v>
          </cell>
          <cell r="G5307"/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F5308">
            <v>0</v>
          </cell>
          <cell r="G5308"/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F5309">
            <v>0</v>
          </cell>
          <cell r="G5309"/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F5310">
            <v>0</v>
          </cell>
          <cell r="G5310"/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F5311">
            <v>0</v>
          </cell>
          <cell r="G5311"/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F5312">
            <v>0</v>
          </cell>
          <cell r="G5312"/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F5313">
            <v>0</v>
          </cell>
          <cell r="G5313"/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F5314">
            <v>0</v>
          </cell>
          <cell r="G5314"/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F5315">
            <v>0</v>
          </cell>
          <cell r="G5315"/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F5316">
            <v>0</v>
          </cell>
          <cell r="G5316"/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F5317">
            <v>0</v>
          </cell>
          <cell r="G5317"/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F5318">
            <v>0</v>
          </cell>
          <cell r="G5318"/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F5319">
            <v>0</v>
          </cell>
          <cell r="G5319"/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F5320">
            <v>0</v>
          </cell>
          <cell r="G5320"/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F5321">
            <v>0</v>
          </cell>
          <cell r="G5321"/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>
            <v>1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>
            <v>1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>
            <v>1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F5327">
            <v>0</v>
          </cell>
          <cell r="G5327"/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F5328">
            <v>0</v>
          </cell>
          <cell r="G5328"/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F5329">
            <v>0</v>
          </cell>
          <cell r="G5329"/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F5330">
            <v>0</v>
          </cell>
          <cell r="G5330"/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F5331">
            <v>0</v>
          </cell>
          <cell r="G5331"/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F5332">
            <v>0</v>
          </cell>
          <cell r="G5332"/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F5333">
            <v>0</v>
          </cell>
          <cell r="G5333"/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F5334">
            <v>0</v>
          </cell>
          <cell r="G5334"/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F5335">
            <v>0</v>
          </cell>
          <cell r="G5335"/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F5336">
            <v>0</v>
          </cell>
          <cell r="G5336"/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F5337">
            <v>0</v>
          </cell>
          <cell r="G5337"/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F5338">
            <v>0</v>
          </cell>
          <cell r="G5338"/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F5339">
            <v>0</v>
          </cell>
          <cell r="G5339"/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F5340">
            <v>0</v>
          </cell>
          <cell r="G5340"/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F5341">
            <v>0</v>
          </cell>
          <cell r="G5341"/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F5342">
            <v>0</v>
          </cell>
          <cell r="G5342"/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F5343">
            <v>0</v>
          </cell>
          <cell r="G5343"/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F5344">
            <v>0</v>
          </cell>
          <cell r="G5344"/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F5345">
            <v>0</v>
          </cell>
          <cell r="G5345"/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F5346">
            <v>0</v>
          </cell>
          <cell r="G5346"/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F5347">
            <v>0</v>
          </cell>
          <cell r="G5347"/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F5348">
            <v>0</v>
          </cell>
          <cell r="G5348"/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F5349">
            <v>0</v>
          </cell>
          <cell r="G5349"/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F5350">
            <v>0</v>
          </cell>
          <cell r="G5350"/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F5351">
            <v>0</v>
          </cell>
          <cell r="G5351"/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F5352">
            <v>0</v>
          </cell>
          <cell r="G5352"/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F5353">
            <v>0</v>
          </cell>
          <cell r="G5353"/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F5354">
            <v>0</v>
          </cell>
          <cell r="G5354"/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F5355">
            <v>0</v>
          </cell>
          <cell r="G5355"/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F5356">
            <v>0</v>
          </cell>
          <cell r="G5356"/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F5357">
            <v>0</v>
          </cell>
          <cell r="G5357"/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F5358">
            <v>0</v>
          </cell>
          <cell r="G5358"/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F5359">
            <v>0</v>
          </cell>
          <cell r="G5359"/>
        </row>
        <row r="5360">
          <cell r="A5360" t="str">
            <v>638E00805</v>
          </cell>
          <cell r="B5360"/>
          <cell r="C5360" t="str">
            <v>FT</v>
          </cell>
          <cell r="D5360" t="str">
            <v>6" WATER MAIN DUCTILE IRON PIPE ANSI CLASS 53, BOLTLESS-RESTRAINED JOINTS AND FITTINGS, AS PER PLAN</v>
          </cell>
          <cell r="F5360">
            <v>0</v>
          </cell>
          <cell r="G5360"/>
        </row>
        <row r="5361">
          <cell r="A5361" t="str">
            <v>638E00808</v>
          </cell>
          <cell r="B5361"/>
          <cell r="C5361" t="str">
            <v>FT</v>
          </cell>
          <cell r="D5361" t="str">
            <v>6" WATER MAIN DUCTILE IRON PIPE ANSI CLASS 56, BALL AND SOCKET JOINTS AND FITTINGS</v>
          </cell>
          <cell r="F5361">
            <v>0</v>
          </cell>
          <cell r="G5361"/>
        </row>
        <row r="5362">
          <cell r="A5362" t="str">
            <v>638E00900</v>
          </cell>
          <cell r="B5362"/>
          <cell r="C5362" t="str">
            <v>FT</v>
          </cell>
          <cell r="D5362" t="str">
            <v>6"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638E00904</v>
          </cell>
          <cell r="B5363"/>
          <cell r="C5363" t="str">
            <v>FT</v>
          </cell>
          <cell r="D5363" t="str">
            <v>6" WATER MAIN DUCTILE IRON ANCHORING PIPE AND FITTINGS</v>
          </cell>
          <cell r="F5363">
            <v>0</v>
          </cell>
          <cell r="G5363"/>
        </row>
        <row r="5364">
          <cell r="A5364" t="str">
            <v>638E00905</v>
          </cell>
          <cell r="B5364"/>
          <cell r="C5364" t="str">
            <v>FT</v>
          </cell>
          <cell r="D5364" t="str">
            <v>6" WATER MAIN DUCTILE IRON ANCHORING PIPE AND FITTINGS, AS PER PLAN</v>
          </cell>
          <cell r="F5364">
            <v>0</v>
          </cell>
          <cell r="G5364"/>
        </row>
        <row r="5365">
          <cell r="A5365" t="str">
            <v>638E00990</v>
          </cell>
          <cell r="B5365"/>
          <cell r="C5365" t="str">
            <v>FT</v>
          </cell>
          <cell r="D5365" t="str">
            <v>6" WATER MAIN POLYVINYL CHLORIDE PIPE AND FITTINGS, ASTM SDR 21</v>
          </cell>
          <cell r="F5365">
            <v>0</v>
          </cell>
          <cell r="G5365"/>
        </row>
        <row r="5366">
          <cell r="A5366" t="str">
            <v>638E00991</v>
          </cell>
          <cell r="B5366"/>
          <cell r="C5366" t="str">
            <v>FT</v>
          </cell>
          <cell r="D5366" t="str">
            <v>6" WATER MAIN POLYVINYL CHLORIDE PIPE AND FITTINGS, ASTM SDR 21, AS PER PLAN</v>
          </cell>
          <cell r="F5366">
            <v>0</v>
          </cell>
          <cell r="G5366"/>
        </row>
        <row r="5367">
          <cell r="A5367" t="str">
            <v>638E01000</v>
          </cell>
          <cell r="B5367"/>
          <cell r="C5367" t="str">
            <v>FT</v>
          </cell>
          <cell r="D5367" t="str">
            <v>6" WATER MAIN POLYVINYL CHLORIDE PIPE AND FITTINGS, ASTM SDR 26</v>
          </cell>
          <cell r="F5367">
            <v>0</v>
          </cell>
          <cell r="G5367"/>
        </row>
        <row r="5368">
          <cell r="A5368" t="str">
            <v>638E01120</v>
          </cell>
          <cell r="B5368"/>
          <cell r="C5368" t="str">
            <v>FT</v>
          </cell>
          <cell r="D5368" t="str">
            <v>6" WATER MAIN POLYVINYL CHLORIDE PIPE AND FITTINGS, AWWA C900, DR25</v>
          </cell>
          <cell r="F5368">
            <v>0</v>
          </cell>
          <cell r="G5368"/>
        </row>
        <row r="5369">
          <cell r="A5369" t="str">
            <v>638E01130</v>
          </cell>
          <cell r="B5369"/>
          <cell r="C5369" t="str">
            <v>FT</v>
          </cell>
          <cell r="D5369" t="str">
            <v>6" WATER MAIN POLYVINYL CHLORIDE PIPE AND FITTINGS, AWWA C900, DR18</v>
          </cell>
          <cell r="F5369">
            <v>0</v>
          </cell>
          <cell r="G5369"/>
        </row>
        <row r="5370">
          <cell r="A5370" t="str">
            <v>638E01131</v>
          </cell>
          <cell r="B5370"/>
          <cell r="C5370" t="str">
            <v>FT</v>
          </cell>
          <cell r="D5370" t="str">
            <v>6" WATER MAIN POLYVINYL CHLORIDE PIPE AND FITTINGS, AWWA C900, DR18, AS PER PLAN</v>
          </cell>
          <cell r="F5370">
            <v>0</v>
          </cell>
          <cell r="G5370"/>
        </row>
        <row r="5371">
          <cell r="A5371" t="str">
            <v>638E01140</v>
          </cell>
          <cell r="B5371"/>
          <cell r="C5371" t="str">
            <v>FT</v>
          </cell>
          <cell r="D5371" t="str">
            <v>6" WATER MAIN POLYVINYL CHLORIDE PIPE AND FITTINGS, AWWA C900, DR14</v>
          </cell>
          <cell r="F5371">
            <v>0</v>
          </cell>
          <cell r="G5371"/>
        </row>
        <row r="5372">
          <cell r="A5372" t="str">
            <v>638E01141</v>
          </cell>
          <cell r="B5372"/>
          <cell r="C5372" t="str">
            <v>FT</v>
          </cell>
          <cell r="D5372" t="str">
            <v>6" WATER MAIN POLYVINYL CHLORIDE PIPE AND FITTINGS, AWWA C900, DR14, AS PER PLAN</v>
          </cell>
          <cell r="F5372">
            <v>0</v>
          </cell>
          <cell r="G5372"/>
        </row>
        <row r="5373">
          <cell r="A5373" t="str">
            <v>638E01190</v>
          </cell>
          <cell r="B5373"/>
          <cell r="C5373" t="str">
            <v>FT</v>
          </cell>
          <cell r="D5373" t="str">
            <v>6" WATER MAIN POLYVINYL CHLORIDE PIPE AND FITTINGS</v>
          </cell>
          <cell r="F5373">
            <v>0</v>
          </cell>
          <cell r="G5373"/>
        </row>
        <row r="5374">
          <cell r="A5374" t="str">
            <v>638E01191</v>
          </cell>
          <cell r="B5374"/>
          <cell r="C5374" t="str">
            <v>FT</v>
          </cell>
          <cell r="D5374" t="str">
            <v>6" WATER MAIN POLYVINYL CHLORIDE PIPE AND FITTINGS, AS PER PLAN</v>
          </cell>
          <cell r="F5374">
            <v>0</v>
          </cell>
          <cell r="G5374"/>
        </row>
        <row r="5375">
          <cell r="A5375" t="str">
            <v>638E01200</v>
          </cell>
          <cell r="B5375"/>
          <cell r="C5375" t="str">
            <v>FT</v>
          </cell>
          <cell r="D5375" t="str">
            <v>8" WATER MAIN DUCTILE IRON PIPE ANSI CLASS 52, PUSH-ON JOINTS AND FITTINGS</v>
          </cell>
          <cell r="F5375">
            <v>0</v>
          </cell>
          <cell r="G5375"/>
        </row>
        <row r="5376">
          <cell r="A5376" t="str">
            <v>638E01201</v>
          </cell>
          <cell r="B5376"/>
          <cell r="C5376" t="str">
            <v>FT</v>
          </cell>
          <cell r="D5376" t="str">
            <v>8" WATER MAIN DUCTILE IRON PIPE ANSI CLASS 52, PUSH-ON JOINTS AND FITTINGS, AS PER PLAN</v>
          </cell>
          <cell r="F5376">
            <v>0</v>
          </cell>
          <cell r="G5376"/>
        </row>
        <row r="5377">
          <cell r="A5377" t="str">
            <v>638E01204</v>
          </cell>
          <cell r="B5377"/>
          <cell r="C5377" t="str">
            <v>FT</v>
          </cell>
          <cell r="D5377" t="str">
            <v>8" WATER MAIN DUCTILE IRON PIPE ANSI CLASS 53, PUSH-ON JOINTS AND FITTINGS</v>
          </cell>
          <cell r="F5377">
            <v>0</v>
          </cell>
          <cell r="G5377"/>
        </row>
        <row r="5378">
          <cell r="A5378" t="str">
            <v>638E01205</v>
          </cell>
          <cell r="B5378"/>
          <cell r="C5378" t="str">
            <v>FT</v>
          </cell>
          <cell r="D5378" t="str">
            <v>8" WATER MAIN DUCTILE IRON PIPE ANSI CLASS 53, PUSH-ON JOINTS AND FITTINGS, AS PER PLAN</v>
          </cell>
          <cell r="F5378">
            <v>0</v>
          </cell>
          <cell r="G5378"/>
        </row>
        <row r="5379">
          <cell r="A5379" t="str">
            <v>638E01206</v>
          </cell>
          <cell r="B5379"/>
          <cell r="C5379" t="str">
            <v>FT</v>
          </cell>
          <cell r="D5379" t="str">
            <v>8" WATER MAIN DUCTILE IRON PIPE ANSI CLASS 54, PUSH-ON JOINTS AND FITTINGS</v>
          </cell>
          <cell r="F5379">
            <v>0</v>
          </cell>
          <cell r="G5379"/>
        </row>
        <row r="5380">
          <cell r="A5380" t="str">
            <v>638E01300</v>
          </cell>
          <cell r="B5380"/>
          <cell r="C5380" t="str">
            <v>FT</v>
          </cell>
          <cell r="D5380" t="str">
            <v>8" WATER MAIN DUCTILE IRON PIPE ANSI CLASS 52, MECHANICAL JOINTS AND FITTINGS</v>
          </cell>
          <cell r="F5380">
            <v>0</v>
          </cell>
          <cell r="G5380"/>
        </row>
        <row r="5381">
          <cell r="A5381" t="str">
            <v>638E01301</v>
          </cell>
          <cell r="B5381"/>
          <cell r="C5381" t="str">
            <v>FT</v>
          </cell>
          <cell r="D5381" t="str">
            <v>8" WATER MAIN DUCTILE IRON PIPE ANSI CLASS 52, MECHANICAL JOINTS AND FITTINGS, AS PER PLAN</v>
          </cell>
          <cell r="F5381">
            <v>0</v>
          </cell>
          <cell r="G5381"/>
        </row>
        <row r="5382">
          <cell r="A5382" t="str">
            <v>638E01304</v>
          </cell>
          <cell r="B5382"/>
          <cell r="C5382" t="str">
            <v>FT</v>
          </cell>
          <cell r="D5382" t="str">
            <v>8" WATER MAIN DUCTILE IRON PIPE ANSI CLASS 53, MECHANICAL JOINTS AND FITTINGS</v>
          </cell>
          <cell r="F5382">
            <v>0</v>
          </cell>
          <cell r="G5382"/>
        </row>
        <row r="5383">
          <cell r="A5383" t="str">
            <v>638E01305</v>
          </cell>
          <cell r="B5383"/>
          <cell r="C5383" t="str">
            <v>FT</v>
          </cell>
          <cell r="D5383" t="str">
            <v>8" WATER MAIN DUCTILE IRON PIPE ANSI CLASS 53, MECHANICAL JOINTS AND FITTINGS, AS PER PLAN</v>
          </cell>
          <cell r="F5383">
            <v>0</v>
          </cell>
          <cell r="G5383"/>
        </row>
        <row r="5384">
          <cell r="A5384" t="str">
            <v>638E01308</v>
          </cell>
          <cell r="B5384"/>
          <cell r="C5384" t="str">
            <v>FT</v>
          </cell>
          <cell r="D5384" t="str">
            <v>8" WATER MAIN DUCTILE IRON PIPE ANSI CLASS 55, MECHANICAL JOINTS AND FITTINGS</v>
          </cell>
          <cell r="F5384">
            <v>0</v>
          </cell>
          <cell r="G5384"/>
        </row>
        <row r="5385">
          <cell r="A5385" t="str">
            <v>638E01309</v>
          </cell>
          <cell r="B5385"/>
          <cell r="C5385" t="str">
            <v>FT</v>
          </cell>
          <cell r="D5385" t="str">
            <v>8" WATER MAIN DUCTILE IRON PIPE ANSI CLASS 55, MECHANICAL JOINTS AND FITTINGS, AS PER PLAN</v>
          </cell>
          <cell r="F5385">
            <v>0</v>
          </cell>
          <cell r="G5385"/>
        </row>
        <row r="5386">
          <cell r="A5386" t="str">
            <v>638E01316</v>
          </cell>
          <cell r="B5386"/>
          <cell r="C5386" t="str">
            <v>FT</v>
          </cell>
          <cell r="D5386" t="str">
            <v>8" WATER MAIN DUCTILE IRON PIPE ANSI CLASS 56, MECHANICAL JOINTS AND FITTINGS</v>
          </cell>
          <cell r="F5386">
            <v>0</v>
          </cell>
          <cell r="G5386"/>
        </row>
        <row r="5387">
          <cell r="A5387" t="str">
            <v>638E01317</v>
          </cell>
          <cell r="B5387"/>
          <cell r="C5387" t="str">
            <v>FT</v>
          </cell>
          <cell r="D5387" t="str">
            <v>8" WATER MAIN DUCTILE IRON PIPE ANSI CLASS 56, MECHANICAL JOINTS AND FITTINGS, AS PER PLAN</v>
          </cell>
          <cell r="F5387">
            <v>0</v>
          </cell>
          <cell r="G5387"/>
        </row>
        <row r="5388">
          <cell r="A5388" t="str">
            <v>638E01400</v>
          </cell>
          <cell r="B5388"/>
          <cell r="C5388" t="str">
            <v>FT</v>
          </cell>
          <cell r="D5388" t="str">
            <v>8" WATER MAIN DUCTILE IRON PIPE ANSI CLASS 52, BOLTLESS-RESTRAINED JOINTS AND FITTINGS</v>
          </cell>
          <cell r="F5388">
            <v>0</v>
          </cell>
          <cell r="G5388"/>
        </row>
        <row r="5389">
          <cell r="A5389" t="str">
            <v>638E01401</v>
          </cell>
          <cell r="B5389"/>
          <cell r="C5389" t="str">
            <v>FT</v>
          </cell>
          <cell r="D5389" t="str">
            <v>8" WATER MAIN DUCTILE IRON PIPE ANSI CLASS 52, BOLTLESS-RESTRAINED JOINTS AND FITTINGS, AS PER PLAN</v>
          </cell>
          <cell r="F5389">
            <v>0</v>
          </cell>
          <cell r="G5389"/>
        </row>
        <row r="5390">
          <cell r="A5390" t="str">
            <v>638E01404</v>
          </cell>
          <cell r="B5390"/>
          <cell r="C5390" t="str">
            <v>FT</v>
          </cell>
          <cell r="D5390" t="str">
            <v>8" WATER MAIN DUCTILE IRON PIPE ANSI CLASS 53, BOLTLESS-RESTRAINED JOINTS AND FITTINGS</v>
          </cell>
          <cell r="F5390">
            <v>0</v>
          </cell>
          <cell r="G5390"/>
        </row>
        <row r="5391">
          <cell r="A5391" t="str">
            <v>638E01405</v>
          </cell>
          <cell r="B5391"/>
          <cell r="C5391" t="str">
            <v>FT</v>
          </cell>
          <cell r="D5391" t="str">
            <v>8" WATER MAIN DUCTILE IRON PIPE ANSI CLASS 53, BOLTLESS-RESTRAINED JOINTS AND FITTINGS, AS PER PLAN</v>
          </cell>
          <cell r="F5391">
            <v>0</v>
          </cell>
          <cell r="G5391"/>
        </row>
        <row r="5392">
          <cell r="A5392" t="str">
            <v>638E01406</v>
          </cell>
          <cell r="B5392"/>
          <cell r="C5392" t="str">
            <v>FT</v>
          </cell>
          <cell r="D5392" t="str">
            <v>8" WATER MAIN DUCTILE IRON PIPE ANSI CLASS 54, BOLTLESS-RESTRAINED JOINTS AND FITTINGS</v>
          </cell>
          <cell r="F5392">
            <v>0</v>
          </cell>
          <cell r="G5392"/>
        </row>
        <row r="5393">
          <cell r="A5393" t="str">
            <v>638E01407</v>
          </cell>
          <cell r="B5393"/>
          <cell r="C5393" t="str">
            <v>FT</v>
          </cell>
          <cell r="D5393" t="str">
            <v>8" WATER MAIN DUCTILE IRON PIPE ANSI CLASS 54, BOLTLESS-RESTRAINED JOINTS AND FITTINGS, AS PER PLAN</v>
          </cell>
          <cell r="F5393">
            <v>0</v>
          </cell>
          <cell r="G5393"/>
        </row>
        <row r="5394">
          <cell r="A5394" t="str">
            <v>638E01408</v>
          </cell>
          <cell r="B5394"/>
          <cell r="C5394" t="str">
            <v>FT</v>
          </cell>
          <cell r="D5394" t="str">
            <v>8" WATER MAIN DUCTILE IRON PIPE ANSI CLASS 56, BOLTLESS-RESTRAINED JOINTS AND FITTINGS</v>
          </cell>
          <cell r="F5394">
            <v>0</v>
          </cell>
          <cell r="G5394"/>
        </row>
        <row r="5395">
          <cell r="A5395" t="str">
            <v>638E01409</v>
          </cell>
          <cell r="B5395"/>
          <cell r="C5395" t="str">
            <v>FT</v>
          </cell>
          <cell r="D5395" t="str">
            <v>8" WATER MAIN DUCTILE IRON PIPE ANSI CLASS 56, BOLTLESS-RESTRAINED JOINTS AND FITTINGS, AS PER PLAN</v>
          </cell>
          <cell r="F5395">
            <v>0</v>
          </cell>
          <cell r="G5395"/>
        </row>
        <row r="5396">
          <cell r="A5396" t="str">
            <v>638E01500</v>
          </cell>
          <cell r="B5396"/>
          <cell r="C5396" t="str">
            <v>FT</v>
          </cell>
          <cell r="D5396" t="str">
            <v>8" WATER MAIN DUCTILE IRON PIPE ANSI CLASS 55, BALL AND SOCKET JOINTS AND FITTINGS</v>
          </cell>
          <cell r="F5396">
            <v>0</v>
          </cell>
          <cell r="G5396"/>
        </row>
        <row r="5397">
          <cell r="A5397" t="str">
            <v>638E01501</v>
          </cell>
          <cell r="B5397"/>
          <cell r="C5397" t="str">
            <v>FT</v>
          </cell>
          <cell r="D5397" t="str">
            <v>8" WATER MAIN DUCTILE IRON PIPE ANSI CLASS 55, BALL AND SOCKET JOINTS AND FITTINGS, AS PER PLAN</v>
          </cell>
          <cell r="F5397">
            <v>0</v>
          </cell>
          <cell r="G5397"/>
        </row>
        <row r="5398">
          <cell r="A5398" t="str">
            <v>638E01600</v>
          </cell>
          <cell r="B5398"/>
          <cell r="C5398" t="str">
            <v>FT</v>
          </cell>
          <cell r="D5398" t="str">
            <v>8" WATER MAIN POLYVINYL CHLORIDE PIPE AND FITTINGS, ASTM SDR 26</v>
          </cell>
          <cell r="F5398">
            <v>0</v>
          </cell>
          <cell r="G5398"/>
        </row>
        <row r="5399">
          <cell r="A5399" t="str">
            <v>638E01601</v>
          </cell>
          <cell r="B5399"/>
          <cell r="C5399" t="str">
            <v>FT</v>
          </cell>
          <cell r="D5399" t="str">
            <v>8" WATER MAIN POLYVINYL CHLORIDE PIPE AND FITTINGS, ASTM SDR 26, AS PER PLAN</v>
          </cell>
          <cell r="F5399">
            <v>0</v>
          </cell>
          <cell r="G5399"/>
        </row>
        <row r="5400">
          <cell r="A5400" t="str">
            <v>638E01710</v>
          </cell>
          <cell r="B5400"/>
          <cell r="C5400" t="str">
            <v>FT</v>
          </cell>
          <cell r="D5400" t="str">
            <v>8" WATER MAIN POLYVINYL CHLORIDE PIPE AND FITTINGS, AWWA C900, DR14</v>
          </cell>
          <cell r="F5400">
            <v>0</v>
          </cell>
          <cell r="G5400"/>
        </row>
        <row r="5401">
          <cell r="A5401" t="str">
            <v>638E01711</v>
          </cell>
          <cell r="B5401"/>
          <cell r="C5401" t="str">
            <v>FT</v>
          </cell>
          <cell r="D5401" t="str">
            <v>8" WATER MAIN POLYVINYL CHLORIDE PIPE AND FITTINGS, AWWA C900, DR14, AS PER PLAN</v>
          </cell>
          <cell r="F5401">
            <v>0</v>
          </cell>
          <cell r="G5401"/>
        </row>
        <row r="5402">
          <cell r="A5402" t="str">
            <v>638E01720</v>
          </cell>
          <cell r="B5402"/>
          <cell r="C5402" t="str">
            <v>FT</v>
          </cell>
          <cell r="D5402" t="str">
            <v>8" WATER MAIN POLYVINYL CHLORIDE PIPE AND FITTINGS, AWWA C900, DR18</v>
          </cell>
          <cell r="F5402">
            <v>0</v>
          </cell>
          <cell r="G5402"/>
        </row>
        <row r="5403">
          <cell r="A5403" t="str">
            <v>638E01721</v>
          </cell>
          <cell r="B5403"/>
          <cell r="C5403" t="str">
            <v>FT</v>
          </cell>
          <cell r="D5403" t="str">
            <v>8" WATER MAIN POLYVINYL CHLORIDE PIPE AND FITTINGS, AWWA C900, DR18, AS PER PLAN</v>
          </cell>
          <cell r="F5403">
            <v>0</v>
          </cell>
          <cell r="G5403"/>
        </row>
        <row r="5404">
          <cell r="A5404" t="str">
            <v>638E01800</v>
          </cell>
          <cell r="B5404"/>
          <cell r="C5404" t="str">
            <v>FT</v>
          </cell>
          <cell r="D5404" t="str">
            <v>10" WATER MAIN DUCTILE IRON PIPE ANSI CLASS 52, PUSH-ON JOINTS AND FITTINGS</v>
          </cell>
          <cell r="F5404">
            <v>0</v>
          </cell>
          <cell r="G5404"/>
        </row>
        <row r="5405">
          <cell r="A5405" t="str">
            <v>638E01801</v>
          </cell>
          <cell r="B5405"/>
          <cell r="C5405" t="str">
            <v>FT</v>
          </cell>
          <cell r="D5405" t="str">
            <v>10" WATER MAIN DUCTILE IRON PIPE ANSI CLASS 52, PUSH-ON JOINTS AND FITTINGS, AS PER PLAN</v>
          </cell>
          <cell r="F5405">
            <v>0</v>
          </cell>
          <cell r="G5405"/>
        </row>
        <row r="5406">
          <cell r="A5406" t="str">
            <v>638E01804</v>
          </cell>
          <cell r="B5406"/>
          <cell r="C5406" t="str">
            <v>FT</v>
          </cell>
          <cell r="D5406" t="str">
            <v>10" WATER MAIN DUCTILE IRON PIPE ANSI CLASS 53, PUSH-ON JOINTS AND FITTINGS</v>
          </cell>
          <cell r="F5406">
            <v>0</v>
          </cell>
          <cell r="G5406"/>
        </row>
        <row r="5407">
          <cell r="A5407" t="str">
            <v>638E01805</v>
          </cell>
          <cell r="B5407"/>
          <cell r="C5407" t="str">
            <v>FT</v>
          </cell>
          <cell r="D5407" t="str">
            <v>10" WATER MAIN DUCTILE IRON PIPE ANSI CLASS 53, PUSH-ON JOINTS AND FITTINGS, AS PER PLAN</v>
          </cell>
          <cell r="F5407">
            <v>0</v>
          </cell>
          <cell r="G5407"/>
        </row>
        <row r="5408">
          <cell r="A5408" t="str">
            <v>638E01900</v>
          </cell>
          <cell r="B5408"/>
          <cell r="C5408" t="str">
            <v>FT</v>
          </cell>
          <cell r="D5408" t="str">
            <v>10" WATER MAIN DUCTILE IRON PIPE ANSI CLASS 52, MECHANICAL JOINTS AND FITTINGS</v>
          </cell>
          <cell r="F5408">
            <v>0</v>
          </cell>
          <cell r="G5408"/>
        </row>
        <row r="5409">
          <cell r="A5409" t="str">
            <v>638E01901</v>
          </cell>
          <cell r="B5409"/>
          <cell r="C5409" t="str">
            <v>FT</v>
          </cell>
          <cell r="D5409" t="str">
            <v>10" WATER MAIN DUCTILE IRON PIPE ANSI CLASS 52, MECHANICAL JOINTS AND FITTINGS, AS PER PLAN</v>
          </cell>
          <cell r="F5409">
            <v>0</v>
          </cell>
          <cell r="G5409"/>
        </row>
        <row r="5410">
          <cell r="A5410" t="str">
            <v>638E01904</v>
          </cell>
          <cell r="B5410"/>
          <cell r="C5410" t="str">
            <v>FT</v>
          </cell>
          <cell r="D5410" t="str">
            <v>10" WATER MAIN DUCTILE IRON PIPE ANSI CLASS 53, MECHANICAL JOINTS AND FITTINGS</v>
          </cell>
          <cell r="F5410">
            <v>0</v>
          </cell>
          <cell r="G5410"/>
        </row>
        <row r="5411">
          <cell r="A5411" t="str">
            <v>638E02000</v>
          </cell>
          <cell r="B5411"/>
          <cell r="C5411" t="str">
            <v>FT</v>
          </cell>
          <cell r="D5411" t="str">
            <v>10" WATER MAIN DUCTILE IRON PIPE ANSI CLASS 52, BOLTLESS-RESTRAINED JOINTS AND FITTINGS</v>
          </cell>
          <cell r="F5411">
            <v>0</v>
          </cell>
          <cell r="G5411"/>
        </row>
        <row r="5412">
          <cell r="A5412" t="str">
            <v>638E02001</v>
          </cell>
          <cell r="B5412"/>
          <cell r="C5412" t="str">
            <v>FT</v>
          </cell>
          <cell r="D5412" t="str">
            <v>10" WATER MAIN DUCTILE IRON PIPE ANSI CLASS 52, BOLTLESS-RESTRAINED JOINTS AND FITTINGS, AS PER PLAN</v>
          </cell>
          <cell r="F5412">
            <v>0</v>
          </cell>
          <cell r="G5412"/>
        </row>
        <row r="5413">
          <cell r="A5413" t="str">
            <v>638E02004</v>
          </cell>
          <cell r="B5413"/>
          <cell r="C5413" t="str">
            <v>FT</v>
          </cell>
          <cell r="D5413" t="str">
            <v>10" WATER MAIN DUCTILE IRON PIPE ANSI CLASS 53, BOLTLESS-RESTRAINED JOINTS AND FITTINGS</v>
          </cell>
          <cell r="F5413">
            <v>0</v>
          </cell>
          <cell r="G5413"/>
        </row>
        <row r="5414">
          <cell r="A5414" t="str">
            <v>638E02005</v>
          </cell>
          <cell r="B5414"/>
          <cell r="C5414" t="str">
            <v>FT</v>
          </cell>
          <cell r="D5414" t="str">
            <v>10" WATER MAIN DUCTILE IRON PIPE ANSI CLASS 53, BOLTLESS - RESTRAINED JOINTS AND FITTINGS, AS PER PLAN</v>
          </cell>
          <cell r="F5414">
            <v>0</v>
          </cell>
          <cell r="G5414"/>
        </row>
        <row r="5415">
          <cell r="A5415" t="str">
            <v>638E02100</v>
          </cell>
          <cell r="B5415"/>
          <cell r="C5415" t="str">
            <v>FT</v>
          </cell>
          <cell r="D5415" t="str">
            <v>10" WATER MAIN DUCTILE IRON PIPE ANSI CLASS 55, BALL AND SOCKET JOINTS AND FITTINGS</v>
          </cell>
          <cell r="F5415">
            <v>0</v>
          </cell>
          <cell r="G5415"/>
        </row>
        <row r="5416">
          <cell r="A5416" t="str">
            <v>638E02104</v>
          </cell>
          <cell r="B5416"/>
          <cell r="C5416" t="str">
            <v>FT</v>
          </cell>
          <cell r="D5416" t="str">
            <v>10" WATER MAIN DUCTILE IRON MECHANICAL JOINT AND FLANGED LONG SPAN PIPE</v>
          </cell>
          <cell r="F5416">
            <v>0</v>
          </cell>
          <cell r="G5416"/>
        </row>
        <row r="5417">
          <cell r="A5417" t="str">
            <v>638E02200</v>
          </cell>
          <cell r="B5417"/>
          <cell r="C5417" t="str">
            <v>FT</v>
          </cell>
          <cell r="D5417" t="str">
            <v>10" WATER MAIN POLYVINYL CHLORIDE PIPE AND FITTINGS, ASTM SDR 26</v>
          </cell>
          <cell r="F5417">
            <v>0</v>
          </cell>
          <cell r="G5417"/>
        </row>
        <row r="5418">
          <cell r="A5418" t="str">
            <v>638E02320</v>
          </cell>
          <cell r="B5418"/>
          <cell r="C5418" t="str">
            <v>FT</v>
          </cell>
          <cell r="D5418" t="str">
            <v>10" WATER MAIN POLYVINYL CHLORIDE PIPE AND FITTINGS, AWWA C900, DR18</v>
          </cell>
          <cell r="F5418">
            <v>0</v>
          </cell>
          <cell r="G5418"/>
        </row>
        <row r="5419">
          <cell r="A5419" t="str">
            <v>638E02321</v>
          </cell>
          <cell r="B5419"/>
          <cell r="C5419" t="str">
            <v>FT</v>
          </cell>
          <cell r="D5419" t="str">
            <v>10" WATER MAIN POLYVINYL CHLORIDE PIPE AND FITTINGS, AWWA C900, DR18, AS PER PLAN</v>
          </cell>
          <cell r="F5419">
            <v>0</v>
          </cell>
          <cell r="G5419"/>
        </row>
        <row r="5420">
          <cell r="A5420" t="str">
            <v>638E02390</v>
          </cell>
          <cell r="B5420"/>
          <cell r="C5420" t="str">
            <v>FT</v>
          </cell>
          <cell r="D5420" t="str">
            <v>10" WATER MAIN POLYVINYL CHLORIDE PIPE AND FITTINGS</v>
          </cell>
          <cell r="F5420">
            <v>0</v>
          </cell>
          <cell r="G5420"/>
        </row>
        <row r="5421">
          <cell r="A5421" t="str">
            <v>638E02400</v>
          </cell>
          <cell r="B5421"/>
          <cell r="C5421" t="str">
            <v>FT</v>
          </cell>
          <cell r="D5421" t="str">
            <v>12" WATER MAIN DUCTILE IRON PIPE ANSI CLASS 52, PUSH-ON JOINTS AND FITTINGS</v>
          </cell>
          <cell r="F5421">
            <v>0</v>
          </cell>
          <cell r="G5421"/>
        </row>
        <row r="5422">
          <cell r="A5422" t="str">
            <v>638E02401</v>
          </cell>
          <cell r="B5422"/>
          <cell r="C5422" t="str">
            <v>FT</v>
          </cell>
          <cell r="D5422" t="str">
            <v>12" WATERMAIN DUCTILE IRON PIPE ANSI CLASS 52, PUSH-ON JOINTS AND FITTINGS, AS PER PLAN</v>
          </cell>
          <cell r="F5422">
            <v>0</v>
          </cell>
          <cell r="G5422"/>
        </row>
        <row r="5423">
          <cell r="A5423" t="str">
            <v>638E02404</v>
          </cell>
          <cell r="B5423"/>
          <cell r="C5423" t="str">
            <v>FT</v>
          </cell>
          <cell r="D5423" t="str">
            <v>12" WATER MAIN DUCTILE IRON PIPE ANSI CLASS 53, PUSH-ON JOINTS AND FITTINGS</v>
          </cell>
          <cell r="F5423">
            <v>0</v>
          </cell>
          <cell r="G5423"/>
        </row>
        <row r="5424">
          <cell r="A5424" t="str">
            <v>638E02405</v>
          </cell>
          <cell r="B5424"/>
          <cell r="C5424" t="str">
            <v>FT</v>
          </cell>
          <cell r="D5424" t="str">
            <v>12" WATER MAIN DUCTILE IRON PIPE ANSI CLASS 53, PUSH-ON JOINTS AND FITTINGS, AS PER PLAN</v>
          </cell>
          <cell r="F5424">
            <v>0</v>
          </cell>
          <cell r="G5424"/>
        </row>
        <row r="5425">
          <cell r="A5425" t="str">
            <v>638E02500</v>
          </cell>
          <cell r="B5425"/>
          <cell r="C5425" t="str">
            <v>FT</v>
          </cell>
          <cell r="D5425" t="str">
            <v>12" WATER MAIN DUCTILE IRON PIPE ANSI CLASS 52, MECHANICAL JOINTS AND FITTINGS</v>
          </cell>
          <cell r="F5425">
            <v>0</v>
          </cell>
          <cell r="G5425"/>
        </row>
        <row r="5426">
          <cell r="A5426" t="str">
            <v>638E02501</v>
          </cell>
          <cell r="B5426"/>
          <cell r="C5426" t="str">
            <v>FT</v>
          </cell>
          <cell r="D5426" t="str">
            <v>12" WATER MAIN DUCTILE IRON PIPE ANSI CLASS 52, MECHANICAL JOINTS AND FITTINGS, AS PER PLAN</v>
          </cell>
          <cell r="F5426">
            <v>0</v>
          </cell>
          <cell r="G5426"/>
        </row>
        <row r="5427">
          <cell r="A5427" t="str">
            <v>638E02504</v>
          </cell>
          <cell r="B5427"/>
          <cell r="C5427" t="str">
            <v>FT</v>
          </cell>
          <cell r="D5427" t="str">
            <v>12" WATER MAIN DUCTILE IRON PIPE ANSI CLASS 53, MECHANICAL JOINTS AND FITTINGS</v>
          </cell>
          <cell r="F5427">
            <v>0</v>
          </cell>
          <cell r="G5427"/>
        </row>
        <row r="5428">
          <cell r="A5428" t="str">
            <v>638E02505</v>
          </cell>
          <cell r="B5428"/>
          <cell r="C5428" t="str">
            <v>FT</v>
          </cell>
          <cell r="D5428" t="str">
            <v>12" WATER MAIN DUCTILE IRON PIPE ANSI CLASS 53, MECHANICAL JOINTS AND FITTINGS, AS PER PLAN</v>
          </cell>
          <cell r="F5428">
            <v>0</v>
          </cell>
          <cell r="G5428"/>
        </row>
        <row r="5429">
          <cell r="A5429" t="str">
            <v>638E02506</v>
          </cell>
          <cell r="B5429"/>
          <cell r="C5429" t="str">
            <v>FT</v>
          </cell>
          <cell r="D5429" t="str">
            <v>12" WATER MAIN DUCTILE IRON PIPE ANSI CLASS 54, MECHANICAL JOINTS AND FITTINGS</v>
          </cell>
          <cell r="F5429">
            <v>0</v>
          </cell>
          <cell r="G5429"/>
        </row>
        <row r="5430">
          <cell r="A5430" t="str">
            <v>638E02507</v>
          </cell>
          <cell r="B5430"/>
          <cell r="C5430" t="str">
            <v>FT</v>
          </cell>
          <cell r="D5430" t="str">
            <v>12" WATER MAIN DUCTILE IRON PIPE ANSI CLASS 54, MECHANICAL JOINTS AND FITTING, AS PER PLAN</v>
          </cell>
          <cell r="F5430">
            <v>0</v>
          </cell>
          <cell r="G5430"/>
        </row>
        <row r="5431">
          <cell r="A5431" t="str">
            <v>638E02510</v>
          </cell>
          <cell r="B5431"/>
          <cell r="C5431" t="str">
            <v>FT</v>
          </cell>
          <cell r="D5431" t="str">
            <v>12" WATER MAIN DUCTILE IRON PIPE ANSI CLASS 56, MECHANICAL JOINTS AND FITTINGS</v>
          </cell>
          <cell r="F5431">
            <v>0</v>
          </cell>
          <cell r="G5431"/>
        </row>
        <row r="5432">
          <cell r="A5432" t="str">
            <v>638E02600</v>
          </cell>
          <cell r="B5432"/>
          <cell r="C5432" t="str">
            <v>FT</v>
          </cell>
          <cell r="D5432" t="str">
            <v>12" WATER MAIN DUCTILE IRON PIPE ANSI CLASS 52, BOLTLESS-RESTRAINED JOINTS AND FITTINGS</v>
          </cell>
          <cell r="F5432">
            <v>0</v>
          </cell>
          <cell r="G5432"/>
        </row>
        <row r="5433">
          <cell r="A5433" t="str">
            <v>638E02601</v>
          </cell>
          <cell r="B5433"/>
          <cell r="C5433" t="str">
            <v>FT</v>
          </cell>
          <cell r="D5433" t="str">
            <v>12" WATER MAIN DUCTILE IRON PIPE ANSI CLASS 52, BOLTLESS-RESTRAINED JOINTS AND FITTINGS, AS PER PLAN</v>
          </cell>
          <cell r="F5433">
            <v>0</v>
          </cell>
          <cell r="G5433"/>
        </row>
        <row r="5434">
          <cell r="A5434" t="str">
            <v>638E02604</v>
          </cell>
          <cell r="B5434"/>
          <cell r="C5434" t="str">
            <v>FT</v>
          </cell>
          <cell r="D5434" t="str">
            <v>12" WATER MAIN DUCTILE IRON PIPE ANSI CLASS 53, BOLTLESS-RESTRAINED JOINTS AND FITTINGS</v>
          </cell>
          <cell r="F5434">
            <v>0</v>
          </cell>
          <cell r="G5434"/>
        </row>
        <row r="5435">
          <cell r="A5435" t="str">
            <v>638E02605</v>
          </cell>
          <cell r="B5435"/>
          <cell r="C5435" t="str">
            <v>FT</v>
          </cell>
          <cell r="D5435" t="str">
            <v>12" WATER MAIN DUCTILE IRON PIPE ANSI CLASS 53, BOLTLESS-RESTRAINED JOINTS AND FITTINGS, AS PER PLAN</v>
          </cell>
          <cell r="F5435">
            <v>0</v>
          </cell>
          <cell r="G5435"/>
        </row>
        <row r="5436">
          <cell r="A5436" t="str">
            <v>638E02700</v>
          </cell>
          <cell r="B5436"/>
          <cell r="C5436" t="str">
            <v>FT</v>
          </cell>
          <cell r="D5436" t="str">
            <v>12" WATER MAIN DUCTILE IRON PIPE ANSI CLASS 55, BALL AND SOCKET JOINTS AND FITTINGS</v>
          </cell>
          <cell r="F5436">
            <v>0</v>
          </cell>
          <cell r="G5436"/>
        </row>
        <row r="5437">
          <cell r="A5437" t="str">
            <v>638E02701</v>
          </cell>
          <cell r="B5437"/>
          <cell r="C5437" t="str">
            <v>FT</v>
          </cell>
          <cell r="D5437" t="str">
            <v>12" WATER MAIN DUCTILE IRON PIPE ANSI CLASS 55, BALL AND SOCKET JOINTS AND FITTINGS, AS PER PLAN</v>
          </cell>
          <cell r="F5437">
            <v>0</v>
          </cell>
          <cell r="G5437"/>
        </row>
        <row r="5438">
          <cell r="A5438" t="str">
            <v>638E02702</v>
          </cell>
          <cell r="B5438"/>
          <cell r="C5438" t="str">
            <v>FT</v>
          </cell>
          <cell r="D5438" t="str">
            <v>12" WATER MAIN DUCTILE IRON MECHANICAL JOINT AND FLANGED LONG SPAN PIPE</v>
          </cell>
          <cell r="F5438">
            <v>0</v>
          </cell>
          <cell r="G5438"/>
        </row>
        <row r="5439">
          <cell r="A5439" t="str">
            <v>638E02710</v>
          </cell>
          <cell r="B5439"/>
          <cell r="C5439" t="str">
            <v>FT</v>
          </cell>
          <cell r="D5439" t="str">
            <v>12" WATER MAIN DUCTILE IRON PIPE ANSI CLASS 56, BOLTLESS-RESTRAINED JOINTS AND FITTINGS</v>
          </cell>
          <cell r="F5439">
            <v>0</v>
          </cell>
          <cell r="G5439"/>
        </row>
        <row r="5440">
          <cell r="A5440" t="str">
            <v>638E02711</v>
          </cell>
          <cell r="B5440"/>
          <cell r="C5440" t="str">
            <v>FT</v>
          </cell>
          <cell r="D5440" t="str">
            <v>12" WATER MAIN DUCTILE IRON PIPE ANSI CLASS 56, BOLTLESS-RESTRAINED JOINTS AND FITTINGS, AS PER PLAN</v>
          </cell>
          <cell r="F5440">
            <v>0</v>
          </cell>
          <cell r="G5440"/>
        </row>
        <row r="5441">
          <cell r="A5441" t="str">
            <v>638E02730</v>
          </cell>
          <cell r="B5441"/>
          <cell r="C5441" t="str">
            <v>FT</v>
          </cell>
          <cell r="D5441" t="str">
            <v>12" WATER MAIN POLYVINYL CHLORIDE PIPE AND FITTINGS, AWWA C900, DR18</v>
          </cell>
          <cell r="F5441">
            <v>0</v>
          </cell>
          <cell r="G5441"/>
        </row>
        <row r="5442">
          <cell r="A5442" t="str">
            <v>638E02731</v>
          </cell>
          <cell r="B5442"/>
          <cell r="C5442" t="str">
            <v>FT</v>
          </cell>
          <cell r="D5442" t="str">
            <v>12" WATER MAIN POLYVINYL CHLORIDE PIPE AND FITTINGS, AWWA C900, DR18, AS PER PLAN</v>
          </cell>
          <cell r="F5442">
            <v>0</v>
          </cell>
          <cell r="G5442"/>
        </row>
        <row r="5443">
          <cell r="A5443" t="str">
            <v>638E02750</v>
          </cell>
          <cell r="B5443"/>
          <cell r="C5443" t="str">
            <v>FT</v>
          </cell>
          <cell r="D5443" t="str">
            <v>12" WATER MAIN POLYVINYL CHLORIDE PIPE AND FITTINGS, AWWA C900, DR-14</v>
          </cell>
          <cell r="F5443">
            <v>0</v>
          </cell>
          <cell r="G5443"/>
        </row>
        <row r="5444">
          <cell r="A5444" t="str">
            <v>638E02751</v>
          </cell>
          <cell r="B5444"/>
          <cell r="C5444" t="str">
            <v>FT</v>
          </cell>
          <cell r="D5444" t="str">
            <v>12" WATER MAIN POLYVINYL CHLORIDE PIPE AND FITTINGS, AWWA C900, DR-14, AS PER PLAN</v>
          </cell>
          <cell r="F5444">
            <v>0</v>
          </cell>
          <cell r="G5444"/>
        </row>
        <row r="5445">
          <cell r="A5445" t="str">
            <v>638E02800</v>
          </cell>
          <cell r="B5445"/>
          <cell r="C5445" t="str">
            <v>FT</v>
          </cell>
          <cell r="D5445" t="str">
            <v>12" WATER MAIN POLYVINYL CHLORIDE PIPE AND FITTINGS, ASTM SDR 26</v>
          </cell>
          <cell r="F5445">
            <v>0</v>
          </cell>
          <cell r="G5445"/>
        </row>
        <row r="5446">
          <cell r="A5446" t="str">
            <v>638E02850</v>
          </cell>
          <cell r="B5446"/>
          <cell r="C5446" t="str">
            <v>FT</v>
          </cell>
          <cell r="D5446" t="str">
            <v>12" WATER MAIN POLYVINYL CHLORIDE PIPE AND FITTINGS, ASTM SDR 21</v>
          </cell>
          <cell r="F5446">
            <v>0</v>
          </cell>
          <cell r="G5446"/>
        </row>
        <row r="5447">
          <cell r="A5447" t="str">
            <v>638E02916</v>
          </cell>
          <cell r="B5447"/>
          <cell r="C5447" t="str">
            <v>FT</v>
          </cell>
          <cell r="D5447" t="str">
            <v>14" WATER MAIN DUCTILE IRON PIPE ANSI CLASS 52, MECHANICAL JOINTS AND FITTINGS</v>
          </cell>
          <cell r="F5447">
            <v>0</v>
          </cell>
          <cell r="G5447"/>
        </row>
        <row r="5448">
          <cell r="A5448" t="str">
            <v>638E02917</v>
          </cell>
          <cell r="B5448"/>
          <cell r="C5448" t="str">
            <v>FT</v>
          </cell>
          <cell r="D5448" t="str">
            <v>14" WATER MAIN DUCTILE IRON PIPE ANSI CLASS 52, MECHANICAL JOINTS AND FITTINGS, AS PER PLAN</v>
          </cell>
          <cell r="F5448">
            <v>0</v>
          </cell>
          <cell r="G5448"/>
        </row>
        <row r="5449">
          <cell r="A5449" t="str">
            <v>638E02920</v>
          </cell>
          <cell r="B5449"/>
          <cell r="C5449" t="str">
            <v>FT</v>
          </cell>
          <cell r="D5449" t="str">
            <v>14" WATER MAIN DUCTILE IRON PIPE ANSI CLASS 53, MECHANICAL JOINTS AND FITTINGS</v>
          </cell>
          <cell r="F5449">
            <v>0</v>
          </cell>
          <cell r="G5449"/>
        </row>
        <row r="5450">
          <cell r="A5450" t="str">
            <v>638E02930</v>
          </cell>
          <cell r="B5450"/>
          <cell r="C5450" t="str">
            <v>FT</v>
          </cell>
          <cell r="D5450" t="str">
            <v>14" WATER MAIN DUCTILE IRON PIPE ANSI CLASS 53, PUSH-ON JOINTS AND FITTINGS</v>
          </cell>
          <cell r="F5450">
            <v>0</v>
          </cell>
          <cell r="G5450"/>
        </row>
        <row r="5451">
          <cell r="A5451" t="str">
            <v>638E02931</v>
          </cell>
          <cell r="B5451"/>
          <cell r="C5451" t="str">
            <v>FT</v>
          </cell>
          <cell r="D5451" t="str">
            <v>14" WATER MAIN DUCTILE IRON PIPE ANSI CLASS 53, PUSH-ON JOINTS AND FITTINGS, AS PER PLAN</v>
          </cell>
          <cell r="F5451">
            <v>0</v>
          </cell>
          <cell r="G5451"/>
        </row>
        <row r="5452">
          <cell r="A5452" t="str">
            <v>638E02990</v>
          </cell>
          <cell r="B5452"/>
          <cell r="C5452" t="str">
            <v>FT</v>
          </cell>
          <cell r="D5452" t="str">
            <v>12" WATER MAIN POLYVINYL CHLORIDE PIPE AND FITTINGS</v>
          </cell>
          <cell r="F5452">
            <v>0</v>
          </cell>
          <cell r="G5452"/>
        </row>
        <row r="5453">
          <cell r="A5453" t="str">
            <v>638E03000</v>
          </cell>
          <cell r="B5453"/>
          <cell r="C5453" t="str">
            <v>FT</v>
          </cell>
          <cell r="D5453" t="str">
            <v>16" WATER MAIN DUCTILE IRON PIPE ANSI CLASS 52, PUSH-ON JOINTS AND FITTINGS</v>
          </cell>
          <cell r="F5453">
            <v>0</v>
          </cell>
          <cell r="G5453"/>
        </row>
        <row r="5454">
          <cell r="A5454" t="str">
            <v>638E03001</v>
          </cell>
          <cell r="B5454"/>
          <cell r="C5454" t="str">
            <v>FT</v>
          </cell>
          <cell r="D5454" t="str">
            <v>16" WATER MAIN DUCTILE IRON PIPE ANSI CLASS 52, PUSH-ON JOINTS AND FITTINGS, AS PER PLAN</v>
          </cell>
          <cell r="F5454">
            <v>0</v>
          </cell>
          <cell r="G5454"/>
        </row>
        <row r="5455">
          <cell r="A5455" t="str">
            <v>638E03004</v>
          </cell>
          <cell r="B5455"/>
          <cell r="C5455" t="str">
            <v>FT</v>
          </cell>
          <cell r="D5455" t="str">
            <v>16" WATER MAIN DUCTILE IRON PIPE ANSI CLASS 53, PUSH-ON JOINTS AND FITTINGS</v>
          </cell>
          <cell r="F5455">
            <v>0</v>
          </cell>
          <cell r="G5455"/>
        </row>
        <row r="5456">
          <cell r="A5456" t="str">
            <v>638E03005</v>
          </cell>
          <cell r="B5456"/>
          <cell r="C5456" t="str">
            <v>FT</v>
          </cell>
          <cell r="D5456" t="str">
            <v>16" WATER MAIN DUCTILE IRON PIPE ANSI CLASS 53, PUSH-ON JOINTS AND FITTINGS, AS PER PLAN</v>
          </cell>
          <cell r="F5456">
            <v>0</v>
          </cell>
          <cell r="G5456"/>
        </row>
        <row r="5457">
          <cell r="A5457" t="str">
            <v>638E03100</v>
          </cell>
          <cell r="B5457"/>
          <cell r="C5457" t="str">
            <v>FT</v>
          </cell>
          <cell r="D5457" t="str">
            <v>16" WATER MAIN DUCTILE IRON PIPE ANSI CLASS 52, MECHANICAL JOINTS AND FITTINGS</v>
          </cell>
          <cell r="F5457">
            <v>0</v>
          </cell>
          <cell r="G5457"/>
        </row>
        <row r="5458">
          <cell r="A5458" t="str">
            <v>638E03101</v>
          </cell>
          <cell r="B5458"/>
          <cell r="C5458" t="str">
            <v>FT</v>
          </cell>
          <cell r="D5458" t="str">
            <v>16" WATER MAIN DUCTILE IRON PIPE ANSI CLASS 52, MECHANICAL JOINTS AND FITTINGS, AS PER PLAN</v>
          </cell>
          <cell r="F5458">
            <v>0</v>
          </cell>
          <cell r="G5458"/>
        </row>
        <row r="5459">
          <cell r="A5459" t="str">
            <v>638E03104</v>
          </cell>
          <cell r="B5459"/>
          <cell r="C5459" t="str">
            <v>FT</v>
          </cell>
          <cell r="D5459" t="str">
            <v>16" WATER MAIN DUCTILE IRON PIPE ANSI CLASS 53, MECHANICAL JOINTS AND FITTINGS</v>
          </cell>
          <cell r="F5459">
            <v>0</v>
          </cell>
          <cell r="G5459"/>
        </row>
        <row r="5460">
          <cell r="A5460" t="str">
            <v>638E03105</v>
          </cell>
          <cell r="B5460"/>
          <cell r="C5460" t="str">
            <v>FT</v>
          </cell>
          <cell r="D5460" t="str">
            <v>16" WATER MAIN DUCTILE IRON PIPE ANSI CLASS 53, MECHANICAL JOINTS AND FITTINGS, AS PER PLAN</v>
          </cell>
          <cell r="F5460">
            <v>0</v>
          </cell>
          <cell r="G5460"/>
        </row>
        <row r="5461">
          <cell r="A5461" t="str">
            <v>638E03200</v>
          </cell>
          <cell r="B5461"/>
          <cell r="C5461" t="str">
            <v>FT</v>
          </cell>
          <cell r="D5461" t="str">
            <v>16" WATER MAIN DUCTILE IRON PIPE ANSI CLASS 52, BOLTLESS-RESTRAINED JOINTS AND FITTINGS</v>
          </cell>
          <cell r="F5461">
            <v>0</v>
          </cell>
          <cell r="G5461"/>
        </row>
        <row r="5462">
          <cell r="A5462" t="str">
            <v>638E03201</v>
          </cell>
          <cell r="B5462"/>
          <cell r="C5462" t="str">
            <v>FT</v>
          </cell>
          <cell r="D5462" t="str">
            <v>16" WATER MAIN DUCTILE IRON PIPE ANSI CLASS 52, BOLTLESS-RESTRAINED JOINTS AND FITTINGS, AS PER PLAN</v>
          </cell>
          <cell r="F5462">
            <v>0</v>
          </cell>
          <cell r="G5462"/>
        </row>
        <row r="5463">
          <cell r="A5463" t="str">
            <v>638E03204</v>
          </cell>
          <cell r="B5463"/>
          <cell r="C5463" t="str">
            <v>FT</v>
          </cell>
          <cell r="D5463" t="str">
            <v>16" WATER MAIN DUCTILE IRON PIPE ANSI CLASS 53, BOLTLESS-RESTRAINED JOINTS AND FITTINGS</v>
          </cell>
          <cell r="F5463">
            <v>0</v>
          </cell>
          <cell r="G5463"/>
        </row>
        <row r="5464">
          <cell r="A5464" t="str">
            <v>638E03210</v>
          </cell>
          <cell r="B5464"/>
          <cell r="C5464" t="str">
            <v>FT</v>
          </cell>
          <cell r="D5464" t="str">
            <v>16" WATER MAIN DUCTILE IRON PIPE ANSI CLASS 56, BOLTLESS-RESTRAINED JOINTS AND FITTINGS</v>
          </cell>
          <cell r="F5464">
            <v>0</v>
          </cell>
          <cell r="G5464"/>
        </row>
        <row r="5465">
          <cell r="A5465" t="str">
            <v>638E03300</v>
          </cell>
          <cell r="B5465"/>
          <cell r="C5465" t="str">
            <v>FT</v>
          </cell>
          <cell r="D5465" t="str">
            <v>16" WATER MAIN DUCTILE IRON PIPE ANSI CLASS 56, BALL AND SOCKET JOINTS AND FITTINGS</v>
          </cell>
          <cell r="F5465">
            <v>0</v>
          </cell>
          <cell r="G5465"/>
        </row>
        <row r="5466">
          <cell r="A5466" t="str">
            <v>638E03380</v>
          </cell>
          <cell r="B5466"/>
          <cell r="C5466" t="str">
            <v>FT</v>
          </cell>
          <cell r="D5466" t="str">
            <v>16" WATER MAIN POLYVINYL CHLORIDE PIPE AND FITTINGS, AWWA CLASS C905</v>
          </cell>
          <cell r="F5466">
            <v>0</v>
          </cell>
          <cell r="G5466"/>
        </row>
        <row r="5467">
          <cell r="A5467" t="str">
            <v>638E03390</v>
          </cell>
          <cell r="B5467"/>
          <cell r="C5467" t="str">
            <v>FT</v>
          </cell>
          <cell r="D5467" t="str">
            <v>16" WATER MAIN POLYVINYL CHLORIDE PIPE AND FITTINGS</v>
          </cell>
          <cell r="F5467">
            <v>0</v>
          </cell>
          <cell r="G5467"/>
        </row>
        <row r="5468">
          <cell r="A5468" t="str">
            <v>638E03392</v>
          </cell>
          <cell r="B5468"/>
          <cell r="C5468" t="str">
            <v>FT</v>
          </cell>
          <cell r="D5468" t="str">
            <v>18" WATER MAIN DUCTILE IRON PIPE ANSI CLASS 52, MECHANICAL JOINTS AND FITTINGS</v>
          </cell>
          <cell r="F5468">
            <v>0</v>
          </cell>
          <cell r="G5468"/>
        </row>
        <row r="5469">
          <cell r="A5469" t="str">
            <v>638E03400</v>
          </cell>
          <cell r="B5469"/>
          <cell r="C5469" t="str">
            <v>FT</v>
          </cell>
          <cell r="D5469" t="str">
            <v>20" WATER MAIN DUCTILE IRON PIPE ANSI CLASS 52, PUSH-ON JOINTS AND FITTINGS</v>
          </cell>
          <cell r="F5469">
            <v>0</v>
          </cell>
          <cell r="G5469"/>
        </row>
        <row r="5470">
          <cell r="A5470" t="str">
            <v>638E03401</v>
          </cell>
          <cell r="B5470"/>
          <cell r="C5470" t="str">
            <v>FT</v>
          </cell>
          <cell r="D5470" t="str">
            <v>20" WATER MAIN DUCTILE IRON PIPE ANSI CLASS 52, PUSH-ON JOINTS AND FITTINGS, AS PER PLAN</v>
          </cell>
          <cell r="F5470">
            <v>0</v>
          </cell>
          <cell r="G5470"/>
        </row>
        <row r="5471">
          <cell r="A5471" t="str">
            <v>638E03404</v>
          </cell>
          <cell r="B5471"/>
          <cell r="C5471" t="str">
            <v>FT</v>
          </cell>
          <cell r="D5471" t="str">
            <v>20" WATER MAIN DUCTILE IRON PIPE ANSI CLASS 53, PUSH-ON JOINTS AND FITTINGS</v>
          </cell>
          <cell r="F5471">
            <v>0</v>
          </cell>
          <cell r="G5471"/>
        </row>
        <row r="5472">
          <cell r="A5472" t="str">
            <v>638E03500</v>
          </cell>
          <cell r="B5472"/>
          <cell r="C5472" t="str">
            <v>FT</v>
          </cell>
          <cell r="D5472" t="str">
            <v>20" WATER MAIN DUCTILE IRON PIPE ANSI CLASS 52, MECHANICAL JOINTS AND FITTINGS</v>
          </cell>
          <cell r="F5472">
            <v>0</v>
          </cell>
          <cell r="G5472"/>
        </row>
        <row r="5473">
          <cell r="A5473" t="str">
            <v>638E03501</v>
          </cell>
          <cell r="B5473"/>
          <cell r="C5473" t="str">
            <v>FT</v>
          </cell>
          <cell r="D5473" t="str">
            <v>20" WATER MAIN DUCTILE IRON PIPE ANSI CLASS 52, MECHANICAL JOINTS AND FITTINGS, AS PER PLAN</v>
          </cell>
          <cell r="F5473">
            <v>0</v>
          </cell>
          <cell r="G5473"/>
        </row>
        <row r="5474">
          <cell r="A5474" t="str">
            <v>638E03504</v>
          </cell>
          <cell r="B5474"/>
          <cell r="C5474" t="str">
            <v>FT</v>
          </cell>
          <cell r="D5474" t="str">
            <v>20" WATER MAIN DUCTILE IRON PIPE ANSI CLASS 53, MECHANICAL JOINTS AND FITTINGS</v>
          </cell>
          <cell r="F5474">
            <v>0</v>
          </cell>
          <cell r="G5474"/>
        </row>
        <row r="5475">
          <cell r="A5475" t="str">
            <v>638E03508</v>
          </cell>
          <cell r="B5475"/>
          <cell r="C5475" t="str">
            <v>FT</v>
          </cell>
          <cell r="D5475" t="str">
            <v>20" WATER MAIN DUCTILE IRON PIPE ANSI CLASS 56, MECHANICAL JOINTS AND FITTINGS</v>
          </cell>
          <cell r="F5475">
            <v>0</v>
          </cell>
          <cell r="G5475"/>
        </row>
        <row r="5476">
          <cell r="A5476" t="str">
            <v>638E03509</v>
          </cell>
          <cell r="B5476"/>
          <cell r="C5476" t="str">
            <v>FT</v>
          </cell>
          <cell r="D5476" t="str">
            <v>20" WATER MAIN DUCTILE IRON PIPE ANSI CLASS 56, MECHANICAL JOINTS AND FITTINGS, AS PER PLAN</v>
          </cell>
          <cell r="F5476">
            <v>0</v>
          </cell>
          <cell r="G5476"/>
        </row>
        <row r="5477">
          <cell r="A5477" t="str">
            <v>638E03600</v>
          </cell>
          <cell r="B5477"/>
          <cell r="C5477" t="str">
            <v>FT</v>
          </cell>
          <cell r="D5477" t="str">
            <v>20" WATER MAIN DUCTILE IRON PIPE ANSI CLASS 52, BOLTLESS-RESTRAINED JOINTS AND FITTINGS</v>
          </cell>
          <cell r="F5477">
            <v>0</v>
          </cell>
          <cell r="G5477"/>
        </row>
        <row r="5478">
          <cell r="A5478" t="str">
            <v>638E03604</v>
          </cell>
          <cell r="B5478"/>
          <cell r="C5478" t="str">
            <v>FT</v>
          </cell>
          <cell r="D5478" t="str">
            <v>20" WATER MAIN DUCTILE IRON PIPE ANSI CLASS 53, BOLTLESS-RESTRAINED JOINTS AND FITTINGS</v>
          </cell>
          <cell r="F5478">
            <v>0</v>
          </cell>
          <cell r="G5478"/>
        </row>
        <row r="5479">
          <cell r="A5479" t="str">
            <v>638E03700</v>
          </cell>
          <cell r="B5479"/>
          <cell r="C5479" t="str">
            <v>FT</v>
          </cell>
          <cell r="D5479" t="str">
            <v>20" WATER MAIN DUCTILE IRON PIPE ANSI CLASS 56, BALL AND SOCKET JOINTS AND FITTINGS</v>
          </cell>
          <cell r="F5479">
            <v>0</v>
          </cell>
          <cell r="G5479"/>
        </row>
        <row r="5480">
          <cell r="A5480" t="str">
            <v>638E03800</v>
          </cell>
          <cell r="B5480"/>
          <cell r="C5480" t="str">
            <v>FT</v>
          </cell>
          <cell r="D5480" t="str">
            <v>24" WATER MAIN DUCTILE IRON PIPE ANSI CLASS 52, PUSH-ON JOINTS AND FITTINGS</v>
          </cell>
          <cell r="F5480">
            <v>0</v>
          </cell>
          <cell r="G5480"/>
        </row>
        <row r="5481">
          <cell r="A5481" t="str">
            <v>638E03804</v>
          </cell>
          <cell r="B5481"/>
          <cell r="C5481" t="str">
            <v>FT</v>
          </cell>
          <cell r="D5481" t="str">
            <v>24" WATER MAIN DUCTILE IRON PIPE ANSI CLASS 53, PUSH-ON JOINTS AND FITTINGS</v>
          </cell>
          <cell r="F5481">
            <v>0</v>
          </cell>
          <cell r="G5481"/>
        </row>
        <row r="5482">
          <cell r="A5482" t="str">
            <v>638E03900</v>
          </cell>
          <cell r="B5482"/>
          <cell r="C5482" t="str">
            <v>FT</v>
          </cell>
          <cell r="D5482" t="str">
            <v>24" WATER MAIN DUCTILE IRON PIPE ANSI CLASS 52, MECHANICAL JOINTS AND FITTINGS</v>
          </cell>
          <cell r="F5482">
            <v>0</v>
          </cell>
          <cell r="G5482"/>
        </row>
        <row r="5483">
          <cell r="A5483" t="str">
            <v>638E03901</v>
          </cell>
          <cell r="B5483"/>
          <cell r="C5483" t="str">
            <v>FT</v>
          </cell>
          <cell r="D5483" t="str">
            <v>24" WATER MAIN DUCTILE IRON PIPE ANSI CLASS 52, MECHANICAL JOINTS AND FITTINGS, AS PER PLAN</v>
          </cell>
          <cell r="F5483">
            <v>0</v>
          </cell>
          <cell r="G5483"/>
        </row>
        <row r="5484">
          <cell r="A5484" t="str">
            <v>638E03904</v>
          </cell>
          <cell r="B5484"/>
          <cell r="C5484" t="str">
            <v>FT</v>
          </cell>
          <cell r="D5484" t="str">
            <v>24" WATER MAIN DUCTILE IRON PIPE ANSI CLASS 53, MECHANICAL JOINTS AND FITTINGS</v>
          </cell>
          <cell r="F5484">
            <v>0</v>
          </cell>
          <cell r="G5484"/>
        </row>
        <row r="5485">
          <cell r="A5485" t="str">
            <v>638E04000</v>
          </cell>
          <cell r="B5485"/>
          <cell r="C5485" t="str">
            <v>FT</v>
          </cell>
          <cell r="D5485" t="str">
            <v>24" WATER MAIN DUCTILE IRON PIPE ANSI CLASS 52, BOLTLESS-RESTRAINED JOINTS AND FITTINGS</v>
          </cell>
          <cell r="F5485">
            <v>0</v>
          </cell>
          <cell r="G5485"/>
        </row>
        <row r="5486">
          <cell r="A5486" t="str">
            <v>638E04004</v>
          </cell>
          <cell r="B5486"/>
          <cell r="C5486" t="str">
            <v>FT</v>
          </cell>
          <cell r="D5486" t="str">
            <v>24" WATER MAIN DUCTILE IRON PIPE ANSI CLASS 53, BOLTLESS-RESTRAINED JOINTS AND FITTINGS</v>
          </cell>
          <cell r="F5486">
            <v>0</v>
          </cell>
          <cell r="G5486"/>
        </row>
        <row r="5487">
          <cell r="A5487" t="str">
            <v>638E04100</v>
          </cell>
          <cell r="B5487"/>
          <cell r="C5487" t="str">
            <v>FT</v>
          </cell>
          <cell r="D5487" t="str">
            <v>24" WATER MAIN DUCTILE IRON PIPE ANSI CLASS 56, BALL AND SOCKET JOINTS AND FITTINGS</v>
          </cell>
          <cell r="F5487">
            <v>0</v>
          </cell>
          <cell r="G5487"/>
        </row>
        <row r="5488">
          <cell r="A5488" t="str">
            <v>638E04200</v>
          </cell>
          <cell r="B5488"/>
          <cell r="C5488" t="str">
            <v>FT</v>
          </cell>
          <cell r="D5488" t="str">
            <v>30" WATER MAIN DUCTILE IRON PIPE ANSI CLASS 52, PUSH-ON JOINTS AND FITTINGS</v>
          </cell>
          <cell r="F5488">
            <v>0</v>
          </cell>
          <cell r="G5488"/>
        </row>
        <row r="5489">
          <cell r="A5489" t="str">
            <v>638E04204</v>
          </cell>
          <cell r="B5489"/>
          <cell r="C5489" t="str">
            <v>FT</v>
          </cell>
          <cell r="D5489" t="str">
            <v>30" WATER MAIN DUCTILE IRON PIPE ANSI CLASS 53, PUSH-ON JOINTS AND FITTINGS</v>
          </cell>
          <cell r="F5489">
            <v>0</v>
          </cell>
          <cell r="G5489"/>
        </row>
        <row r="5490">
          <cell r="A5490" t="str">
            <v>638E04300</v>
          </cell>
          <cell r="B5490"/>
          <cell r="C5490" t="str">
            <v>FT</v>
          </cell>
          <cell r="D5490" t="str">
            <v>30" WATER MAIN DUCTILE IRON PIPE ANSI CLASS 52, MECHANICAL JOINTS AND FITTINGS</v>
          </cell>
          <cell r="F5490">
            <v>0</v>
          </cell>
          <cell r="G5490"/>
        </row>
        <row r="5491">
          <cell r="A5491" t="str">
            <v>638E04304</v>
          </cell>
          <cell r="B5491"/>
          <cell r="C5491" t="str">
            <v>FT</v>
          </cell>
          <cell r="D5491" t="str">
            <v>30" WATER MAIN DUCTILE IRON PIPE ANSI CLASS 53, MECHANICAL JOINTS AND FITTINGS</v>
          </cell>
          <cell r="F5491">
            <v>0</v>
          </cell>
          <cell r="G5491"/>
        </row>
        <row r="5492">
          <cell r="A5492" t="str">
            <v>638E04400</v>
          </cell>
          <cell r="B5492"/>
          <cell r="C5492" t="str">
            <v>FT</v>
          </cell>
          <cell r="D5492" t="str">
            <v>30" WATER MAIN DUCTILE IRON PIPE ANSI CLASS 52, BOLTLESS-RESTRAINED JOINTS AND FITTINGS</v>
          </cell>
          <cell r="F5492">
            <v>0</v>
          </cell>
          <cell r="G5492"/>
        </row>
        <row r="5493">
          <cell r="A5493" t="str">
            <v>638E04404</v>
          </cell>
          <cell r="B5493"/>
          <cell r="C5493" t="str">
            <v>FT</v>
          </cell>
          <cell r="D5493" t="str">
            <v>30" WATER MAIN DUCTILE IRON PIPE ANSI CLASS 53, BOLTLESS-RESTRAINED JOINTS AND FITTINGS</v>
          </cell>
          <cell r="F5493">
            <v>0</v>
          </cell>
          <cell r="G5493"/>
        </row>
        <row r="5494">
          <cell r="A5494" t="str">
            <v>638E04405</v>
          </cell>
          <cell r="B5494"/>
          <cell r="C5494" t="str">
            <v>FT</v>
          </cell>
          <cell r="D5494" t="str">
            <v>30" WATER MAIN DUCTILE IRON PIPE ANSI CLASS 53, BOLTLESS-RESTRAINED JOINTS AND FITTINGS, AS PER PLAN</v>
          </cell>
          <cell r="F5494">
            <v>0</v>
          </cell>
          <cell r="G5494"/>
        </row>
        <row r="5495">
          <cell r="A5495" t="str">
            <v>638E04500</v>
          </cell>
          <cell r="B5495"/>
          <cell r="C5495" t="str">
            <v>FT</v>
          </cell>
          <cell r="D5495" t="str">
            <v>30" WATER MAIN DUCTILE IRON PIPE ANSI CLASS 58, BALL AND SOCKET JOINTS AND FITTINGS</v>
          </cell>
          <cell r="F5495">
            <v>0</v>
          </cell>
          <cell r="G5495"/>
        </row>
        <row r="5496">
          <cell r="A5496" t="str">
            <v>638E04504</v>
          </cell>
          <cell r="B5496"/>
          <cell r="C5496" t="str">
            <v>FT</v>
          </cell>
          <cell r="D5496" t="str">
            <v>36" WATER MAIN DUCTILE IRON PIPE ANSI CLASS 52, BOLTLESS RESTRAINED JOINTS AND FITTINGS</v>
          </cell>
          <cell r="F5496">
            <v>0</v>
          </cell>
          <cell r="G5496"/>
        </row>
        <row r="5497">
          <cell r="A5497" t="str">
            <v>638E04800</v>
          </cell>
          <cell r="B5497"/>
          <cell r="C5497" t="str">
            <v>FT</v>
          </cell>
          <cell r="D5497" t="str">
            <v>3/4" COPPER SERVICE BRANCH</v>
          </cell>
          <cell r="F5497">
            <v>0</v>
          </cell>
          <cell r="G5497"/>
        </row>
        <row r="5498">
          <cell r="A5498" t="str">
            <v>638E04801</v>
          </cell>
          <cell r="B5498"/>
          <cell r="C5498" t="str">
            <v>FT</v>
          </cell>
          <cell r="D5498" t="str">
            <v>3/4" COPPER SERVICE BRANCH, AS PER PLAN</v>
          </cell>
          <cell r="F5498">
            <v>0</v>
          </cell>
          <cell r="G5498"/>
        </row>
        <row r="5499">
          <cell r="A5499" t="str">
            <v>638E04900</v>
          </cell>
          <cell r="B5499"/>
          <cell r="C5499" t="str">
            <v>FT</v>
          </cell>
          <cell r="D5499" t="str">
            <v>1" COPPER SERVICE BRANCH</v>
          </cell>
          <cell r="F5499">
            <v>0</v>
          </cell>
          <cell r="G5499"/>
        </row>
        <row r="5500">
          <cell r="A5500" t="str">
            <v>638E04901</v>
          </cell>
          <cell r="B5500"/>
          <cell r="C5500" t="str">
            <v>FT</v>
          </cell>
          <cell r="D5500" t="str">
            <v>1" COPPER SERVICE BRANCH, AS PER PLAN</v>
          </cell>
          <cell r="F5500">
            <v>0</v>
          </cell>
          <cell r="G5500"/>
        </row>
        <row r="5501">
          <cell r="A5501" t="str">
            <v>638E04950</v>
          </cell>
          <cell r="B5501"/>
          <cell r="C5501" t="str">
            <v>FT</v>
          </cell>
          <cell r="D5501" t="str">
            <v>1-1/4" COPPER SERVICE BRANCH</v>
          </cell>
          <cell r="F5501">
            <v>0</v>
          </cell>
          <cell r="G5501"/>
        </row>
        <row r="5502">
          <cell r="A5502" t="str">
            <v>638E04951</v>
          </cell>
          <cell r="B5502"/>
          <cell r="C5502" t="str">
            <v>FT</v>
          </cell>
          <cell r="D5502" t="str">
            <v>1-1/4" COPPER SERVICE BRANCH, AS PER PLAN</v>
          </cell>
          <cell r="F5502">
            <v>0</v>
          </cell>
          <cell r="G5502"/>
        </row>
        <row r="5503">
          <cell r="A5503" t="str">
            <v>638E05000</v>
          </cell>
          <cell r="B5503"/>
          <cell r="C5503" t="str">
            <v>FT</v>
          </cell>
          <cell r="D5503" t="str">
            <v>1-1/2" COPPER SERVICE BRANCH</v>
          </cell>
          <cell r="F5503">
            <v>0</v>
          </cell>
          <cell r="G5503"/>
        </row>
        <row r="5504">
          <cell r="A5504" t="str">
            <v>638E05001</v>
          </cell>
          <cell r="B5504"/>
          <cell r="C5504" t="str">
            <v>FT</v>
          </cell>
          <cell r="D5504" t="str">
            <v>1-1/2" COPPER SERVICE BRANCH, AS PER PLAN</v>
          </cell>
          <cell r="F5504">
            <v>0</v>
          </cell>
          <cell r="G5504"/>
        </row>
        <row r="5505">
          <cell r="A5505" t="str">
            <v>638E05100</v>
          </cell>
          <cell r="B5505"/>
          <cell r="C5505" t="str">
            <v>FT</v>
          </cell>
          <cell r="D5505" t="str">
            <v>2" COPPER SERVICE BRANCH</v>
          </cell>
          <cell r="F5505">
            <v>0</v>
          </cell>
          <cell r="G5505"/>
        </row>
        <row r="5506">
          <cell r="A5506" t="str">
            <v>638E05101</v>
          </cell>
          <cell r="B5506"/>
          <cell r="C5506" t="str">
            <v>FT</v>
          </cell>
          <cell r="D5506" t="str">
            <v>2" COPPER SERVICE BRANCH, AS PER PLAN</v>
          </cell>
          <cell r="F5506">
            <v>0</v>
          </cell>
          <cell r="G5506"/>
        </row>
        <row r="5507">
          <cell r="A5507" t="str">
            <v>638E05102</v>
          </cell>
          <cell r="B5507"/>
          <cell r="C5507" t="str">
            <v>FT</v>
          </cell>
          <cell r="D5507" t="str">
            <v>2-1/2" COPPER SERVICE BRANCH</v>
          </cell>
          <cell r="F5507">
            <v>0</v>
          </cell>
          <cell r="G5507"/>
        </row>
        <row r="5508">
          <cell r="A5508" t="str">
            <v>638E05300</v>
          </cell>
          <cell r="B5508"/>
          <cell r="C5508" t="str">
            <v>FT</v>
          </cell>
          <cell r="D5508" t="str">
            <v>3/4" POLYETHYLENE SERVICE BRANCH</v>
          </cell>
          <cell r="F5508">
            <v>0</v>
          </cell>
          <cell r="G5508"/>
        </row>
        <row r="5509">
          <cell r="A5509" t="str">
            <v>638E05301</v>
          </cell>
          <cell r="B5509"/>
          <cell r="C5509" t="str">
            <v>FT</v>
          </cell>
          <cell r="D5509" t="str">
            <v>3/4" POLYETHYLENE SERVICE BRANCH, AS PER PLAN</v>
          </cell>
          <cell r="F5509">
            <v>0</v>
          </cell>
          <cell r="G5509"/>
        </row>
        <row r="5510">
          <cell r="A5510" t="str">
            <v>638E05400</v>
          </cell>
          <cell r="B5510"/>
          <cell r="C5510" t="str">
            <v>FT</v>
          </cell>
          <cell r="D5510" t="str">
            <v>1" POLYETHYLENE SERVICE BRANCH</v>
          </cell>
          <cell r="F5510">
            <v>0</v>
          </cell>
          <cell r="G5510"/>
        </row>
        <row r="5511">
          <cell r="A5511" t="str">
            <v>638E05401</v>
          </cell>
          <cell r="B5511"/>
          <cell r="C5511" t="str">
            <v>FT</v>
          </cell>
          <cell r="D5511" t="str">
            <v>1" POLYETHYLENE SERVICE BRANCH, AS PER PLAN</v>
          </cell>
          <cell r="F5511">
            <v>0</v>
          </cell>
          <cell r="G5511"/>
        </row>
        <row r="5512">
          <cell r="A5512" t="str">
            <v>638E05500</v>
          </cell>
          <cell r="B5512"/>
          <cell r="C5512" t="str">
            <v>FT</v>
          </cell>
          <cell r="D5512" t="str">
            <v>1-1/2" POLYETHYLENE SERVICE BRANCH</v>
          </cell>
          <cell r="F5512">
            <v>0</v>
          </cell>
          <cell r="G5512"/>
        </row>
        <row r="5513">
          <cell r="A5513" t="str">
            <v>638E05501</v>
          </cell>
          <cell r="B5513"/>
          <cell r="C5513" t="str">
            <v>FT</v>
          </cell>
          <cell r="D5513" t="str">
            <v>1-1/2" POLYETHYLENE SERVICE BRANCH, AS PER PLAN</v>
          </cell>
          <cell r="F5513">
            <v>0</v>
          </cell>
          <cell r="G5513"/>
        </row>
        <row r="5514">
          <cell r="A5514" t="str">
            <v>638E05600</v>
          </cell>
          <cell r="B5514"/>
          <cell r="C5514" t="str">
            <v>FT</v>
          </cell>
          <cell r="D5514" t="str">
            <v>2" POLYETHYLENE SERVICE BRANCH</v>
          </cell>
          <cell r="F5514">
            <v>0</v>
          </cell>
          <cell r="G5514"/>
        </row>
        <row r="5515">
          <cell r="A5515" t="str">
            <v>638E05700</v>
          </cell>
          <cell r="B5515"/>
          <cell r="C5515" t="str">
            <v>FT</v>
          </cell>
          <cell r="D5515" t="str">
            <v>3/4" POLYBUTYLENE SERVICE BRANCH</v>
          </cell>
          <cell r="F5515">
            <v>0</v>
          </cell>
          <cell r="G5515"/>
        </row>
        <row r="5516">
          <cell r="A5516" t="str">
            <v>638E05800</v>
          </cell>
          <cell r="B5516"/>
          <cell r="C5516" t="str">
            <v>FT</v>
          </cell>
          <cell r="D5516" t="str">
            <v>1" POLYBUTYLENE SERVICE BRANCH</v>
          </cell>
          <cell r="F5516">
            <v>0</v>
          </cell>
          <cell r="G5516"/>
        </row>
        <row r="5517">
          <cell r="A5517" t="str">
            <v>638E05900</v>
          </cell>
          <cell r="B5517"/>
          <cell r="C5517" t="str">
            <v>FT</v>
          </cell>
          <cell r="D5517" t="str">
            <v>1-1/2" POLYBUTYLENE SERVICE BRANCH</v>
          </cell>
          <cell r="F5517">
            <v>0</v>
          </cell>
          <cell r="G5517"/>
        </row>
        <row r="5518">
          <cell r="A5518" t="str">
            <v>638E06000</v>
          </cell>
          <cell r="B5518"/>
          <cell r="C5518" t="str">
            <v>FT</v>
          </cell>
          <cell r="D5518" t="str">
            <v>2" POLYBUTYLENE SERVICE BRANCH</v>
          </cell>
          <cell r="F5518">
            <v>0</v>
          </cell>
          <cell r="G5518"/>
        </row>
        <row r="5519">
          <cell r="A5519" t="str">
            <v>638E06200</v>
          </cell>
          <cell r="B5519"/>
          <cell r="C5519" t="str">
            <v>FT</v>
          </cell>
          <cell r="D5519" t="str">
            <v>POLYETHYLENE ENCASEMENT</v>
          </cell>
          <cell r="F5519">
            <v>0</v>
          </cell>
          <cell r="G5519"/>
        </row>
        <row r="5520">
          <cell r="A5520" t="str">
            <v>638E06300</v>
          </cell>
          <cell r="B5520"/>
          <cell r="C5520" t="str">
            <v>FT</v>
          </cell>
          <cell r="D5520" t="str">
            <v>8" STEEL PIPE ENCASEMENT, OPEN CUT</v>
          </cell>
          <cell r="F5520">
            <v>0</v>
          </cell>
          <cell r="G5520"/>
        </row>
        <row r="5521">
          <cell r="A5521" t="str">
            <v>638E06400</v>
          </cell>
          <cell r="B5521"/>
          <cell r="C5521" t="str">
            <v>FT</v>
          </cell>
          <cell r="D5521" t="str">
            <v>10" STEEL PIPE ENCASEMENT, OPEN CUT</v>
          </cell>
          <cell r="F5521">
            <v>0</v>
          </cell>
          <cell r="G5521"/>
        </row>
        <row r="5522">
          <cell r="A5522" t="str">
            <v>638E06401</v>
          </cell>
          <cell r="B5522"/>
          <cell r="C5522" t="str">
            <v>FT</v>
          </cell>
          <cell r="D5522" t="str">
            <v>10" STEEL PIPE ENCASEMENT, OPEN CUT, AS PER PLAN</v>
          </cell>
          <cell r="F5522">
            <v>0</v>
          </cell>
          <cell r="G5522"/>
        </row>
        <row r="5523">
          <cell r="A5523" t="str">
            <v>638E06500</v>
          </cell>
          <cell r="B5523"/>
          <cell r="C5523" t="str">
            <v>FT</v>
          </cell>
          <cell r="D5523" t="str">
            <v>12" STEEL PIPE ENCASEMENT, OPEN CUT</v>
          </cell>
          <cell r="F5523">
            <v>0</v>
          </cell>
          <cell r="G5523"/>
        </row>
        <row r="5524">
          <cell r="A5524" t="str">
            <v>638E06501</v>
          </cell>
          <cell r="B5524"/>
          <cell r="C5524" t="str">
            <v>FT</v>
          </cell>
          <cell r="D5524" t="str">
            <v>12" STEEL PIPE ENCASEMENT, OPEN CUT, AS PER PLAN</v>
          </cell>
          <cell r="F5524">
            <v>0</v>
          </cell>
          <cell r="G5524"/>
        </row>
        <row r="5525">
          <cell r="A5525" t="str">
            <v>638E06600</v>
          </cell>
          <cell r="B5525"/>
          <cell r="C5525" t="str">
            <v>FT</v>
          </cell>
          <cell r="D5525" t="str">
            <v>14" STEEL PIPE ENCASEMENT, OPEN CUT</v>
          </cell>
          <cell r="F5525">
            <v>0</v>
          </cell>
          <cell r="G5525"/>
        </row>
        <row r="5526">
          <cell r="A5526" t="str">
            <v>638E06601</v>
          </cell>
          <cell r="B5526"/>
          <cell r="C5526" t="str">
            <v>FT</v>
          </cell>
          <cell r="D5526" t="str">
            <v>14" STEEL PIPE ENCASEMENT, OPEN CUT, AS PER PLAN</v>
          </cell>
          <cell r="F5526">
            <v>0</v>
          </cell>
          <cell r="G5526"/>
        </row>
        <row r="5527">
          <cell r="A5527" t="str">
            <v>638E06700</v>
          </cell>
          <cell r="B5527"/>
          <cell r="C5527" t="str">
            <v>FT</v>
          </cell>
          <cell r="D5527" t="str">
            <v>16" STEEL PIPE ENCASEMENT, OPEN CUT</v>
          </cell>
          <cell r="F5527">
            <v>0</v>
          </cell>
          <cell r="G5527"/>
        </row>
        <row r="5528">
          <cell r="A5528" t="str">
            <v>638E06701</v>
          </cell>
          <cell r="B5528"/>
          <cell r="C5528" t="str">
            <v>FT</v>
          </cell>
          <cell r="D5528" t="str">
            <v>16" STEEL PIPE ENCASEMENT, OPEN CUT, AS PER PLAN</v>
          </cell>
          <cell r="F5528">
            <v>0</v>
          </cell>
          <cell r="G5528"/>
        </row>
        <row r="5529">
          <cell r="A5529" t="str">
            <v>638E06702</v>
          </cell>
          <cell r="B5529"/>
          <cell r="C5529" t="str">
            <v>FT</v>
          </cell>
          <cell r="D5529" t="str">
            <v>18" STEEL PIPE ENCASEMENT, OPEN CUT</v>
          </cell>
          <cell r="F5529">
            <v>0</v>
          </cell>
          <cell r="G5529"/>
        </row>
        <row r="5530">
          <cell r="A5530" t="str">
            <v>638E06703</v>
          </cell>
          <cell r="B5530"/>
          <cell r="C5530" t="str">
            <v>FT</v>
          </cell>
          <cell r="D5530" t="str">
            <v>18" STEEL PIPE ENCASEMENT, OPEN CUT, AS PER PLAN</v>
          </cell>
          <cell r="F5530">
            <v>0</v>
          </cell>
          <cell r="G5530"/>
        </row>
        <row r="5531">
          <cell r="A5531" t="str">
            <v>638E06704</v>
          </cell>
          <cell r="B5531"/>
          <cell r="C5531" t="str">
            <v>FT</v>
          </cell>
          <cell r="D5531" t="str">
            <v>20" STEEL PIPE ENCASEMENT, OPEN CUT</v>
          </cell>
          <cell r="F5531">
            <v>0</v>
          </cell>
          <cell r="G5531"/>
        </row>
        <row r="5532">
          <cell r="A5532" t="str">
            <v>638E06705</v>
          </cell>
          <cell r="B5532"/>
          <cell r="C5532" t="str">
            <v>FT</v>
          </cell>
          <cell r="D5532" t="str">
            <v>20" STEEL PIPE ENCASEMENT, OPEN CUT, AS PER PLAN</v>
          </cell>
          <cell r="F5532">
            <v>0</v>
          </cell>
          <cell r="G5532"/>
        </row>
        <row r="5533">
          <cell r="A5533" t="str">
            <v>638E06706</v>
          </cell>
          <cell r="B5533"/>
          <cell r="C5533" t="str">
            <v>FT</v>
          </cell>
          <cell r="D5533" t="str">
            <v>22" STEEL PIPE ENCASEMENT, OPEN CUT</v>
          </cell>
          <cell r="F5533">
            <v>0</v>
          </cell>
          <cell r="G5533"/>
        </row>
        <row r="5534">
          <cell r="A5534" t="str">
            <v>638E06708</v>
          </cell>
          <cell r="B5534"/>
          <cell r="C5534" t="str">
            <v>FT</v>
          </cell>
          <cell r="D5534" t="str">
            <v>24" STEEL PIPE ENCASEMENT, OPEN CUT</v>
          </cell>
          <cell r="F5534">
            <v>0</v>
          </cell>
          <cell r="G5534"/>
        </row>
        <row r="5535">
          <cell r="A5535" t="str">
            <v>638E06709</v>
          </cell>
          <cell r="B5535"/>
          <cell r="C5535" t="str">
            <v>FT</v>
          </cell>
          <cell r="D5535" t="str">
            <v>24" STEEL PIPE ENCASEMENT, OPEN CUT, AS PER PLAN</v>
          </cell>
          <cell r="F5535">
            <v>0</v>
          </cell>
          <cell r="G5535"/>
        </row>
        <row r="5536">
          <cell r="A5536" t="str">
            <v>638E06710</v>
          </cell>
          <cell r="B5536"/>
          <cell r="C5536" t="str">
            <v>FT</v>
          </cell>
          <cell r="D5536" t="str">
            <v>28" STEEL PIPE ENCASEMENT, OPEN CUT</v>
          </cell>
          <cell r="F5536">
            <v>0</v>
          </cell>
          <cell r="G5536"/>
        </row>
        <row r="5537">
          <cell r="A5537" t="str">
            <v>638E06711</v>
          </cell>
          <cell r="B5537"/>
          <cell r="C5537" t="str">
            <v>FT</v>
          </cell>
          <cell r="D5537" t="str">
            <v>28" STEEL PIPE ENCASEMENT, OPEN CUT, AS PER PLAN</v>
          </cell>
          <cell r="F5537">
            <v>0</v>
          </cell>
          <cell r="G5537"/>
        </row>
        <row r="5538">
          <cell r="A5538" t="str">
            <v>638E06712</v>
          </cell>
          <cell r="B5538"/>
          <cell r="C5538" t="str">
            <v>FT</v>
          </cell>
          <cell r="D5538" t="str">
            <v>30" STEEL PIPE ENCASEMENT, OPEN CUT</v>
          </cell>
          <cell r="F5538">
            <v>0</v>
          </cell>
          <cell r="G5538"/>
        </row>
        <row r="5539">
          <cell r="A5539" t="str">
            <v>638E06714</v>
          </cell>
          <cell r="B5539"/>
          <cell r="C5539" t="str">
            <v>FT</v>
          </cell>
          <cell r="D5539" t="str">
            <v>26" STEEL PIPE ENCASEMENT, OPEN CUT</v>
          </cell>
          <cell r="F5539">
            <v>0</v>
          </cell>
          <cell r="G5539"/>
        </row>
        <row r="5540">
          <cell r="A5540" t="str">
            <v>638E06904</v>
          </cell>
          <cell r="B5540"/>
          <cell r="C5540" t="str">
            <v>FT</v>
          </cell>
          <cell r="D5540" t="str">
            <v>36" STEEL PIPE ENCASEMENT, OPEN CUT</v>
          </cell>
          <cell r="F5540">
            <v>0</v>
          </cell>
          <cell r="G5540"/>
        </row>
        <row r="5541">
          <cell r="A5541" t="str">
            <v>638E06905</v>
          </cell>
          <cell r="B5541"/>
          <cell r="C5541" t="str">
            <v>FT</v>
          </cell>
          <cell r="D5541" t="str">
            <v>36" STEEL PIPE ENCASEMENT, OPEN CUT, AS PER PLAN</v>
          </cell>
          <cell r="F5541">
            <v>0</v>
          </cell>
          <cell r="G5541"/>
        </row>
        <row r="5542">
          <cell r="A5542" t="str">
            <v>638E06910</v>
          </cell>
          <cell r="B5542"/>
          <cell r="C5542" t="str">
            <v>FT</v>
          </cell>
          <cell r="D5542" t="str">
            <v>40" STEEL PIPE ENCASEMENT, OPEN CUT</v>
          </cell>
          <cell r="F5542">
            <v>0</v>
          </cell>
          <cell r="G5542"/>
        </row>
        <row r="5543">
          <cell r="A5543" t="str">
            <v>638E06911</v>
          </cell>
          <cell r="B5543"/>
          <cell r="C5543" t="str">
            <v>FT</v>
          </cell>
          <cell r="D5543" t="str">
            <v>40" STEEL PIPE ENCASEMENT, OPEN CUT, AS PER PLAN</v>
          </cell>
          <cell r="F5543">
            <v>0</v>
          </cell>
          <cell r="G5543"/>
        </row>
        <row r="5544">
          <cell r="A5544" t="str">
            <v>638E06912</v>
          </cell>
          <cell r="B5544"/>
          <cell r="C5544" t="str">
            <v>FT</v>
          </cell>
          <cell r="D5544" t="str">
            <v>48" STEEL PIPE ENCASEMENT, OPEN CUT</v>
          </cell>
          <cell r="F5544">
            <v>0</v>
          </cell>
          <cell r="G5544"/>
        </row>
        <row r="5545">
          <cell r="A5545" t="str">
            <v>638E06913</v>
          </cell>
          <cell r="B5545"/>
          <cell r="C5545" t="str">
            <v>FT</v>
          </cell>
          <cell r="D5545" t="str">
            <v>48" STEEL PIPE ENCASEMENT, OPEN CUT, AS PER PLAN</v>
          </cell>
          <cell r="F5545">
            <v>0</v>
          </cell>
          <cell r="G5545"/>
        </row>
        <row r="5546">
          <cell r="A5546" t="str">
            <v>638E06914</v>
          </cell>
          <cell r="B5546"/>
          <cell r="C5546" t="str">
            <v>FT</v>
          </cell>
          <cell r="D5546" t="str">
            <v>54" STEEL PIPE ENCASEMENT, OPEN CUT</v>
          </cell>
          <cell r="F5546">
            <v>0</v>
          </cell>
          <cell r="G5546"/>
        </row>
        <row r="5547">
          <cell r="A5547" t="str">
            <v>638E06920</v>
          </cell>
          <cell r="B5547"/>
          <cell r="C5547" t="str">
            <v>FT</v>
          </cell>
          <cell r="D5547" t="str">
            <v>60" STEEL PIPE ENCASEMENT, OPEN CUT</v>
          </cell>
          <cell r="F5547">
            <v>0</v>
          </cell>
          <cell r="G5547"/>
        </row>
        <row r="5548">
          <cell r="A5548" t="str">
            <v>638E06921</v>
          </cell>
          <cell r="B5548"/>
          <cell r="C5548" t="str">
            <v>FT</v>
          </cell>
          <cell r="D5548" t="str">
            <v>60" STEEL PIPE ENCASEMENT, OPEN CUT, AS PER PLAN</v>
          </cell>
          <cell r="F5548">
            <v>0</v>
          </cell>
          <cell r="G5548"/>
        </row>
        <row r="5549">
          <cell r="A5549" t="str">
            <v>638E07000</v>
          </cell>
          <cell r="B5549"/>
          <cell r="C5549" t="str">
            <v>FT</v>
          </cell>
          <cell r="D5549" t="str">
            <v>10" STEEL PIPE ENCASEMENT, BORED OR JACKED</v>
          </cell>
          <cell r="F5549">
            <v>0</v>
          </cell>
          <cell r="G5549"/>
        </row>
        <row r="5550">
          <cell r="A5550" t="str">
            <v>638E07001</v>
          </cell>
          <cell r="B5550"/>
          <cell r="C5550" t="str">
            <v>FT</v>
          </cell>
          <cell r="D5550" t="str">
            <v>10" STEEL PIPE ENCASEMENT, BORED OR JACKED, AS PER PLAN</v>
          </cell>
          <cell r="F5550">
            <v>0</v>
          </cell>
          <cell r="G5550"/>
        </row>
        <row r="5551">
          <cell r="A5551" t="str">
            <v>638E07100</v>
          </cell>
          <cell r="B5551"/>
          <cell r="C5551" t="str">
            <v>FT</v>
          </cell>
          <cell r="D5551" t="str">
            <v>12" STEEL PIPE ENCASEMENT, BORED OR JACKED</v>
          </cell>
          <cell r="F5551">
            <v>0</v>
          </cell>
          <cell r="G5551"/>
        </row>
        <row r="5552">
          <cell r="A5552" t="str">
            <v>638E07101</v>
          </cell>
          <cell r="B5552"/>
          <cell r="C5552" t="str">
            <v>FT</v>
          </cell>
          <cell r="D5552" t="str">
            <v>12" STEEL PIPE ENCASEMENT, BORED OR JACKED, AS PER PLAN</v>
          </cell>
          <cell r="F5552">
            <v>0</v>
          </cell>
          <cell r="G5552"/>
        </row>
        <row r="5553">
          <cell r="A5553" t="str">
            <v>638E07200</v>
          </cell>
          <cell r="B5553"/>
          <cell r="C5553" t="str">
            <v>FT</v>
          </cell>
          <cell r="D5553" t="str">
            <v>14" STEEL PIPE ENCASEMENT, BORED OR JACKED</v>
          </cell>
          <cell r="F5553">
            <v>0</v>
          </cell>
          <cell r="G5553"/>
        </row>
        <row r="5554">
          <cell r="A5554" t="str">
            <v>638E07201</v>
          </cell>
          <cell r="B5554"/>
          <cell r="C5554" t="str">
            <v>FT</v>
          </cell>
          <cell r="D5554" t="str">
            <v>14" STEEL PIPE ENCASEMENT, BORED OR JACKED, AS PER PLAN</v>
          </cell>
          <cell r="F5554">
            <v>0</v>
          </cell>
          <cell r="G5554"/>
        </row>
        <row r="5555">
          <cell r="A5555" t="str">
            <v>638E07300</v>
          </cell>
          <cell r="B5555"/>
          <cell r="C5555" t="str">
            <v>FT</v>
          </cell>
          <cell r="D5555" t="str">
            <v>16" STEEL PIPE ENCASEMENT, BORED OR JACKED</v>
          </cell>
          <cell r="F5555">
            <v>0</v>
          </cell>
          <cell r="G5555"/>
        </row>
        <row r="5556">
          <cell r="A5556" t="str">
            <v>638E07301</v>
          </cell>
          <cell r="B5556"/>
          <cell r="C5556" t="str">
            <v>FT</v>
          </cell>
          <cell r="D5556" t="str">
            <v>16" STEEL PIPE ENCASEMENT, BORED OR JACKED, AS PER PLAN</v>
          </cell>
          <cell r="F5556">
            <v>0</v>
          </cell>
          <cell r="G5556"/>
        </row>
        <row r="5557">
          <cell r="A5557" t="str">
            <v>638E07302</v>
          </cell>
          <cell r="B5557"/>
          <cell r="C5557" t="str">
            <v>FT</v>
          </cell>
          <cell r="D5557" t="str">
            <v>18" STEEL PIPE ENCASEMENT, BORED OR JACKED</v>
          </cell>
          <cell r="F5557">
            <v>0</v>
          </cell>
          <cell r="G5557"/>
        </row>
        <row r="5558">
          <cell r="A5558" t="str">
            <v>638E07303</v>
          </cell>
          <cell r="B5558"/>
          <cell r="C5558" t="str">
            <v>FT</v>
          </cell>
          <cell r="D5558" t="str">
            <v>18" STEEL PIPE ENCASEMENT, BORED OR JACKED, AS PER PLAN</v>
          </cell>
          <cell r="F5558">
            <v>0</v>
          </cell>
          <cell r="G5558"/>
        </row>
        <row r="5559">
          <cell r="A5559" t="str">
            <v>638E07304</v>
          </cell>
          <cell r="B5559"/>
          <cell r="C5559" t="str">
            <v>FT</v>
          </cell>
          <cell r="D5559" t="str">
            <v>20" STEEL PIPE ENCASEMENT, BORED OR JACKED</v>
          </cell>
          <cell r="F5559">
            <v>0</v>
          </cell>
          <cell r="G5559"/>
        </row>
        <row r="5560">
          <cell r="A5560" t="str">
            <v>638E07305</v>
          </cell>
          <cell r="B5560"/>
          <cell r="C5560" t="str">
            <v>FT</v>
          </cell>
          <cell r="D5560" t="str">
            <v>20" STEEL PIPE ENCASEMENT, BORED OR JACKED, AS PER PLAN</v>
          </cell>
          <cell r="F5560">
            <v>0</v>
          </cell>
          <cell r="G5560"/>
        </row>
        <row r="5561">
          <cell r="A5561" t="str">
            <v>638E07306</v>
          </cell>
          <cell r="B5561"/>
          <cell r="C5561" t="str">
            <v>FT</v>
          </cell>
          <cell r="D5561" t="str">
            <v>22" STEEL PIPE ENCASEMENT, BORED OR JACKED</v>
          </cell>
          <cell r="F5561">
            <v>0</v>
          </cell>
          <cell r="G5561"/>
        </row>
        <row r="5562">
          <cell r="A5562" t="str">
            <v>638E07307</v>
          </cell>
          <cell r="B5562"/>
          <cell r="C5562" t="str">
            <v>FT</v>
          </cell>
          <cell r="D5562" t="str">
            <v>22" STEEL PIPE ENCASEMENT, BORED OR JACKED, AS PER PLAN</v>
          </cell>
          <cell r="F5562">
            <v>0</v>
          </cell>
          <cell r="G5562"/>
        </row>
        <row r="5563">
          <cell r="A5563" t="str">
            <v>638E07310</v>
          </cell>
          <cell r="B5563"/>
          <cell r="C5563" t="str">
            <v>FT</v>
          </cell>
          <cell r="D5563" t="str">
            <v>24" STEEL PIPE ENCASEMENT, BORED OR JACKED</v>
          </cell>
          <cell r="F5563">
            <v>0</v>
          </cell>
          <cell r="G5563"/>
        </row>
        <row r="5564">
          <cell r="A5564" t="str">
            <v>638E07311</v>
          </cell>
          <cell r="B5564"/>
          <cell r="C5564" t="str">
            <v>FT</v>
          </cell>
          <cell r="D5564" t="str">
            <v>24" STEEL PIPE ENCASEMENT, BORED OR JACKED, AS PER PLAN</v>
          </cell>
          <cell r="F5564">
            <v>0</v>
          </cell>
          <cell r="G5564"/>
        </row>
        <row r="5565">
          <cell r="A5565" t="str">
            <v>638E07314</v>
          </cell>
          <cell r="B5565"/>
          <cell r="C5565" t="str">
            <v>FT</v>
          </cell>
          <cell r="D5565" t="str">
            <v>30" STEEL PIPE ENCASEMENT, BORED OR JACKED</v>
          </cell>
          <cell r="F5565">
            <v>0</v>
          </cell>
          <cell r="G5565"/>
        </row>
        <row r="5566">
          <cell r="A5566" t="str">
            <v>638E07315</v>
          </cell>
          <cell r="B5566"/>
          <cell r="C5566" t="str">
            <v>FT</v>
          </cell>
          <cell r="D5566" t="str">
            <v>30" STEEL PIPE ENCASEMENT, BORED OR JACKED, AS PER PLAN</v>
          </cell>
          <cell r="F5566">
            <v>0</v>
          </cell>
          <cell r="G5566"/>
        </row>
        <row r="5567">
          <cell r="A5567" t="str">
            <v>638E07316</v>
          </cell>
          <cell r="B5567"/>
          <cell r="C5567" t="str">
            <v>FT</v>
          </cell>
          <cell r="D5567" t="str">
            <v>36" STEEL PIPE ENCASEMENT, BORED OR JACKED</v>
          </cell>
          <cell r="F5567">
            <v>0</v>
          </cell>
          <cell r="G5567"/>
        </row>
        <row r="5568">
          <cell r="A5568" t="str">
            <v>638E07317</v>
          </cell>
          <cell r="B5568"/>
          <cell r="C5568" t="str">
            <v>FT</v>
          </cell>
          <cell r="D5568" t="str">
            <v>36" STEEL PIPE ENCASEMENT, BORED OR JACKED, AS PER PLAN</v>
          </cell>
          <cell r="F5568">
            <v>0</v>
          </cell>
          <cell r="G5568"/>
        </row>
        <row r="5569">
          <cell r="A5569" t="str">
            <v>638E07318</v>
          </cell>
          <cell r="B5569"/>
          <cell r="C5569" t="str">
            <v>FT</v>
          </cell>
          <cell r="D5569" t="str">
            <v>40" STEEL PIPE ENCASEMENT, BORED OR JACKED</v>
          </cell>
          <cell r="F5569">
            <v>0</v>
          </cell>
          <cell r="G5569"/>
        </row>
        <row r="5570">
          <cell r="A5570" t="str">
            <v>638E07320</v>
          </cell>
          <cell r="B5570"/>
          <cell r="C5570" t="str">
            <v>FT</v>
          </cell>
          <cell r="D5570" t="str">
            <v>48" STEEL PIPE ENCASEMENT, BORED OR JACKED</v>
          </cell>
          <cell r="F5570">
            <v>0</v>
          </cell>
          <cell r="G5570"/>
        </row>
        <row r="5571">
          <cell r="A5571" t="str">
            <v>638E07321</v>
          </cell>
          <cell r="B5571"/>
          <cell r="C5571" t="str">
            <v>FT</v>
          </cell>
          <cell r="D5571" t="str">
            <v>48" STEEL PIPE ENCASEMENT, BORED OR JACKED, AS PER PLAN</v>
          </cell>
          <cell r="F5571">
            <v>0</v>
          </cell>
          <cell r="G5571"/>
        </row>
        <row r="5572">
          <cell r="A5572" t="str">
            <v>638E07330</v>
          </cell>
          <cell r="B5572"/>
          <cell r="C5572" t="str">
            <v>FT</v>
          </cell>
          <cell r="D5572" t="str">
            <v>54" STEEL PIPE ENCASEMENT, BORED OR JACKED</v>
          </cell>
          <cell r="F5572">
            <v>0</v>
          </cell>
          <cell r="G5572"/>
        </row>
        <row r="5573">
          <cell r="A5573" t="str">
            <v>638E07334</v>
          </cell>
          <cell r="B5573"/>
          <cell r="C5573" t="str">
            <v>FT</v>
          </cell>
          <cell r="D5573" t="str">
            <v>60" STEEL PIPE ENCASEMENT, BORED OR JACKED</v>
          </cell>
          <cell r="F5573">
            <v>0</v>
          </cell>
          <cell r="G5573"/>
        </row>
        <row r="5574">
          <cell r="A5574" t="str">
            <v>638E07470</v>
          </cell>
          <cell r="B5574"/>
          <cell r="C5574" t="str">
            <v>EACH</v>
          </cell>
          <cell r="D5574" t="str">
            <v>4" GATE VALVE</v>
          </cell>
          <cell r="F5574">
            <v>0</v>
          </cell>
          <cell r="G5574"/>
        </row>
        <row r="5575">
          <cell r="A5575" t="str">
            <v>638E07480</v>
          </cell>
          <cell r="B5575"/>
          <cell r="C5575" t="str">
            <v>EACH</v>
          </cell>
          <cell r="D5575" t="str">
            <v>6" GATE VALVE</v>
          </cell>
          <cell r="F5575">
            <v>0</v>
          </cell>
          <cell r="G5575"/>
        </row>
        <row r="5576">
          <cell r="A5576" t="str">
            <v>638E07481</v>
          </cell>
          <cell r="B5576"/>
          <cell r="C5576" t="str">
            <v>EACH</v>
          </cell>
          <cell r="D5576" t="str">
            <v>6" GATE VALVE, AS PER PLAN</v>
          </cell>
          <cell r="F5576">
            <v>0</v>
          </cell>
          <cell r="G5576"/>
        </row>
        <row r="5577">
          <cell r="A5577" t="str">
            <v>638E07490</v>
          </cell>
          <cell r="B5577"/>
          <cell r="C5577" t="str">
            <v>EACH</v>
          </cell>
          <cell r="D5577" t="str">
            <v>8" GATE VALVE</v>
          </cell>
          <cell r="F5577">
            <v>0</v>
          </cell>
          <cell r="G5577"/>
        </row>
        <row r="5578">
          <cell r="A5578" t="str">
            <v>638E07491</v>
          </cell>
          <cell r="B5578"/>
          <cell r="C5578" t="str">
            <v>EACH</v>
          </cell>
          <cell r="D5578" t="str">
            <v>8" GATE VALVE, AS PER PLAN</v>
          </cell>
          <cell r="F5578">
            <v>0</v>
          </cell>
          <cell r="G5578"/>
        </row>
        <row r="5579">
          <cell r="A5579" t="str">
            <v>638E07500</v>
          </cell>
          <cell r="B5579"/>
          <cell r="C5579" t="str">
            <v>EACH</v>
          </cell>
          <cell r="D5579" t="str">
            <v>12" GATE VALVE</v>
          </cell>
          <cell r="F5579">
            <v>0</v>
          </cell>
          <cell r="G5579"/>
        </row>
        <row r="5580">
          <cell r="A5580" t="str">
            <v>638E07501</v>
          </cell>
          <cell r="B5580"/>
          <cell r="C5580" t="str">
            <v>EACH</v>
          </cell>
          <cell r="D5580" t="str">
            <v>12" GATE VALVE, AS PER PLAN</v>
          </cell>
          <cell r="F5580">
            <v>0</v>
          </cell>
          <cell r="G5580"/>
        </row>
        <row r="5581">
          <cell r="A5581" t="str">
            <v>638E07608</v>
          </cell>
          <cell r="B5581"/>
          <cell r="C5581" t="str">
            <v>EACH</v>
          </cell>
          <cell r="D5581" t="str">
            <v>VALVE BOX</v>
          </cell>
          <cell r="F5581">
            <v>0</v>
          </cell>
          <cell r="G5581"/>
        </row>
        <row r="5582">
          <cell r="A5582" t="str">
            <v>638E07609</v>
          </cell>
          <cell r="B5582"/>
          <cell r="C5582" t="str">
            <v>EACH</v>
          </cell>
          <cell r="D5582" t="str">
            <v>VALVE BOX, AS PER PLAN</v>
          </cell>
          <cell r="F5582">
            <v>0</v>
          </cell>
          <cell r="G5582"/>
        </row>
        <row r="5583">
          <cell r="A5583" t="str">
            <v>638E07690</v>
          </cell>
          <cell r="B5583"/>
          <cell r="C5583" t="str">
            <v>EACH</v>
          </cell>
          <cell r="D5583" t="str">
            <v>2" GATE VALVE AND VALVE BOX</v>
          </cell>
          <cell r="F5583">
            <v>0</v>
          </cell>
          <cell r="G5583"/>
        </row>
        <row r="5584">
          <cell r="A5584" t="str">
            <v>638E07691</v>
          </cell>
          <cell r="B5584"/>
          <cell r="C5584" t="str">
            <v>EACH</v>
          </cell>
          <cell r="D5584" t="str">
            <v>2" GATE VALVE AND VALVE BOX, AS PER PLAN</v>
          </cell>
          <cell r="F5584">
            <v>0</v>
          </cell>
          <cell r="G5584"/>
        </row>
        <row r="5585">
          <cell r="A5585" t="str">
            <v>638E07700</v>
          </cell>
          <cell r="B5585"/>
          <cell r="C5585" t="str">
            <v>EACH</v>
          </cell>
          <cell r="D5585" t="str">
            <v>4" GATE VALVE AND VALVE BOX</v>
          </cell>
          <cell r="F5585">
            <v>0</v>
          </cell>
          <cell r="G5585"/>
        </row>
        <row r="5586">
          <cell r="A5586" t="str">
            <v>638E07701</v>
          </cell>
          <cell r="B5586"/>
          <cell r="C5586" t="str">
            <v>EACH</v>
          </cell>
          <cell r="D5586" t="str">
            <v>4" GATE VALVE AND VALVE BOX, AS PER PLAN</v>
          </cell>
          <cell r="F5586">
            <v>0</v>
          </cell>
          <cell r="G5586"/>
        </row>
        <row r="5587">
          <cell r="A5587" t="str">
            <v>638E07800</v>
          </cell>
          <cell r="B5587"/>
          <cell r="C5587" t="str">
            <v>EACH</v>
          </cell>
          <cell r="D5587" t="str">
            <v>6" GATE VALVE AND VALVE BOX</v>
          </cell>
          <cell r="F5587">
            <v>0</v>
          </cell>
          <cell r="G5587"/>
        </row>
        <row r="5588">
          <cell r="A5588" t="str">
            <v>638E07801</v>
          </cell>
          <cell r="B5588"/>
          <cell r="C5588" t="str">
            <v>EACH</v>
          </cell>
          <cell r="D5588" t="str">
            <v>6" GATE VALVE AND VALVE BOX, AS PER PLAN</v>
          </cell>
          <cell r="F5588">
            <v>0</v>
          </cell>
          <cell r="G5588"/>
        </row>
        <row r="5589">
          <cell r="A5589" t="str">
            <v>638E07900</v>
          </cell>
          <cell r="B5589"/>
          <cell r="C5589" t="str">
            <v>EACH</v>
          </cell>
          <cell r="D5589" t="str">
            <v>8" GATE VALVE AND VALVE BOX</v>
          </cell>
          <cell r="F5589">
            <v>0</v>
          </cell>
          <cell r="G5589"/>
        </row>
        <row r="5590">
          <cell r="A5590" t="str">
            <v>638E07901</v>
          </cell>
          <cell r="B5590"/>
          <cell r="C5590" t="str">
            <v>EACH</v>
          </cell>
          <cell r="D5590" t="str">
            <v>8" GATE VALVE AND VALVE BOX, AS PER PLAN</v>
          </cell>
          <cell r="F5590">
            <v>0</v>
          </cell>
          <cell r="G5590"/>
        </row>
        <row r="5591">
          <cell r="A5591" t="str">
            <v>638E08000</v>
          </cell>
          <cell r="B5591"/>
          <cell r="C5591" t="str">
            <v>EACH</v>
          </cell>
          <cell r="D5591" t="str">
            <v>10" GATE VALVE AND VALVE BOX</v>
          </cell>
          <cell r="F5591">
            <v>0</v>
          </cell>
          <cell r="G5591"/>
        </row>
        <row r="5592">
          <cell r="A5592" t="str">
            <v>638E08001</v>
          </cell>
          <cell r="B5592"/>
          <cell r="C5592" t="str">
            <v>EACH</v>
          </cell>
          <cell r="D5592" t="str">
            <v>10" GATE VALVE AND VALVE BOX, AS PER PLAN</v>
          </cell>
          <cell r="F5592">
            <v>0</v>
          </cell>
          <cell r="G5592"/>
        </row>
        <row r="5593">
          <cell r="A5593" t="str">
            <v>638E08005</v>
          </cell>
          <cell r="B5593"/>
          <cell r="C5593" t="str">
            <v>EACH</v>
          </cell>
          <cell r="D5593" t="str">
            <v>14" GATE VALVE AND VALVE BOX, AS PER PLAN</v>
          </cell>
          <cell r="F5593">
            <v>0</v>
          </cell>
          <cell r="G5593"/>
        </row>
        <row r="5594">
          <cell r="A5594" t="str">
            <v>638E08100</v>
          </cell>
          <cell r="B5594"/>
          <cell r="C5594" t="str">
            <v>EACH</v>
          </cell>
          <cell r="D5594" t="str">
            <v>12" GATE VALVE AND VALVE BOX</v>
          </cell>
          <cell r="F5594">
            <v>0</v>
          </cell>
          <cell r="G5594"/>
        </row>
        <row r="5595">
          <cell r="A5595" t="str">
            <v>638E08101</v>
          </cell>
          <cell r="B5595"/>
          <cell r="C5595" t="str">
            <v>EACH</v>
          </cell>
          <cell r="D5595" t="str">
            <v>12" GATE VALVE AND VALVE BOX, AS PER PLAN</v>
          </cell>
          <cell r="F5595">
            <v>0</v>
          </cell>
          <cell r="G5595"/>
        </row>
        <row r="5596">
          <cell r="A5596" t="str">
            <v>638E08102</v>
          </cell>
          <cell r="B5596"/>
          <cell r="C5596" t="str">
            <v>EACH</v>
          </cell>
          <cell r="D5596" t="str">
            <v>16" GATE VALVE AND VALVE BOX</v>
          </cell>
          <cell r="F5596">
            <v>0</v>
          </cell>
          <cell r="G5596"/>
        </row>
        <row r="5597">
          <cell r="A5597" t="str">
            <v>638E08103</v>
          </cell>
          <cell r="B5597"/>
          <cell r="C5597" t="str">
            <v>EACH</v>
          </cell>
          <cell r="D5597" t="str">
            <v>16" GATE VALVE AND VALVE BOX, AS PER PLAN</v>
          </cell>
          <cell r="F5597">
            <v>0</v>
          </cell>
          <cell r="G5597"/>
        </row>
        <row r="5598">
          <cell r="A5598" t="str">
            <v>638E08104</v>
          </cell>
          <cell r="B5598"/>
          <cell r="C5598" t="str">
            <v>EACH</v>
          </cell>
          <cell r="D5598" t="str">
            <v>18" GATE VALVE AND VALVE BOX</v>
          </cell>
          <cell r="F5598">
            <v>0</v>
          </cell>
          <cell r="G5598"/>
        </row>
        <row r="5599">
          <cell r="A5599" t="str">
            <v>638E08105</v>
          </cell>
          <cell r="B5599"/>
          <cell r="C5599" t="str">
            <v>EACH</v>
          </cell>
          <cell r="D5599" t="str">
            <v>18" GATE VALVE AND VALVE BOX, AS PER PLAN</v>
          </cell>
          <cell r="F5599">
            <v>0</v>
          </cell>
          <cell r="G5599"/>
        </row>
        <row r="5600">
          <cell r="A5600" t="str">
            <v>638E08106</v>
          </cell>
          <cell r="B5600"/>
          <cell r="C5600" t="str">
            <v>EACH</v>
          </cell>
          <cell r="D5600" t="str">
            <v>20" GATE VALVE AND VALVE BOX</v>
          </cell>
          <cell r="F5600">
            <v>0</v>
          </cell>
          <cell r="G5600"/>
        </row>
        <row r="5601">
          <cell r="A5601" t="str">
            <v>638E08107</v>
          </cell>
          <cell r="B5601"/>
          <cell r="C5601" t="str">
            <v>EACH</v>
          </cell>
          <cell r="D5601" t="str">
            <v>20" GATE VALVE AND VALVE BOX, AS PER PLAN</v>
          </cell>
          <cell r="F5601">
            <v>0</v>
          </cell>
          <cell r="G5601"/>
        </row>
        <row r="5602">
          <cell r="A5602" t="str">
            <v>638E08108</v>
          </cell>
          <cell r="B5602"/>
          <cell r="C5602" t="str">
            <v>EACH</v>
          </cell>
          <cell r="D5602" t="str">
            <v>24" GATE VALVE, VALVE AND VALVE BOX</v>
          </cell>
          <cell r="F5602">
            <v>0</v>
          </cell>
          <cell r="G5602"/>
        </row>
        <row r="5603">
          <cell r="A5603" t="str">
            <v>638E08109</v>
          </cell>
          <cell r="B5603"/>
          <cell r="C5603" t="str">
            <v>EACH</v>
          </cell>
          <cell r="D5603" t="str">
            <v>24" GATE VALVE, VALVE AND VALVE BOX, AS PER PLAN</v>
          </cell>
          <cell r="F5603">
            <v>0</v>
          </cell>
          <cell r="G5603"/>
        </row>
        <row r="5604">
          <cell r="A5604" t="str">
            <v>638E08110</v>
          </cell>
          <cell r="B5604"/>
          <cell r="C5604" t="str">
            <v>EACH</v>
          </cell>
          <cell r="D5604" t="str">
            <v>36" GATE VALVE AND VALVE BOX</v>
          </cell>
          <cell r="F5604">
            <v>0</v>
          </cell>
          <cell r="G5604"/>
        </row>
        <row r="5605">
          <cell r="A5605" t="str">
            <v>638E08120</v>
          </cell>
          <cell r="B5605"/>
          <cell r="C5605" t="str">
            <v>EACH</v>
          </cell>
          <cell r="D5605" t="str">
            <v>14" GATE VALVE AND VALVE BOX</v>
          </cell>
          <cell r="F5605">
            <v>0</v>
          </cell>
          <cell r="G5605"/>
        </row>
        <row r="5606">
          <cell r="A5606" t="str">
            <v>638E08194</v>
          </cell>
          <cell r="B5606"/>
          <cell r="C5606" t="str">
            <v>EACH</v>
          </cell>
          <cell r="D5606" t="str">
            <v>12" BUTTERFLY VALVE AND VALVE BOX</v>
          </cell>
          <cell r="F5606">
            <v>0</v>
          </cell>
          <cell r="G5606"/>
        </row>
        <row r="5607">
          <cell r="A5607" t="str">
            <v>638E08195</v>
          </cell>
          <cell r="B5607"/>
          <cell r="C5607" t="str">
            <v>EACH</v>
          </cell>
          <cell r="D5607" t="str">
            <v>12" BUTTERFLY VALVE AND VALVE BOX, AS PER PLAN</v>
          </cell>
          <cell r="F5607">
            <v>0</v>
          </cell>
          <cell r="G5607"/>
        </row>
        <row r="5608">
          <cell r="A5608" t="str">
            <v>638E08200</v>
          </cell>
          <cell r="B5608"/>
          <cell r="C5608" t="str">
            <v>EACH</v>
          </cell>
          <cell r="D5608" t="str">
            <v>16" BUTTERFLY VALVE AND VALVE BOX</v>
          </cell>
          <cell r="F5608">
            <v>0</v>
          </cell>
          <cell r="G5608"/>
        </row>
        <row r="5609">
          <cell r="A5609" t="str">
            <v>638E08201</v>
          </cell>
          <cell r="B5609"/>
          <cell r="C5609" t="str">
            <v>EACH</v>
          </cell>
          <cell r="D5609" t="str">
            <v>16" BUTTERFLY VALVE AND VALVE BOX, PER PLAN</v>
          </cell>
          <cell r="F5609">
            <v>0</v>
          </cell>
          <cell r="G5609"/>
        </row>
        <row r="5610">
          <cell r="A5610" t="str">
            <v>638E08206</v>
          </cell>
          <cell r="B5610"/>
          <cell r="C5610" t="str">
            <v>EACH</v>
          </cell>
          <cell r="D5610" t="str">
            <v>20" BUTTERFLY VALVE AND VALVE BOX</v>
          </cell>
          <cell r="F5610">
            <v>0</v>
          </cell>
          <cell r="G5610"/>
        </row>
        <row r="5611">
          <cell r="A5611" t="str">
            <v>638E08300</v>
          </cell>
          <cell r="B5611"/>
          <cell r="C5611" t="str">
            <v>EACH</v>
          </cell>
          <cell r="D5611" t="str">
            <v>4" INSERTING VALVE AND VALVE BOX</v>
          </cell>
          <cell r="F5611">
            <v>0</v>
          </cell>
          <cell r="G5611"/>
        </row>
        <row r="5612">
          <cell r="A5612" t="str">
            <v>638E08400</v>
          </cell>
          <cell r="B5612"/>
          <cell r="C5612" t="str">
            <v>EACH</v>
          </cell>
          <cell r="D5612" t="str">
            <v>6" INSERTING VALVE AND VALVE BOX</v>
          </cell>
          <cell r="F5612">
            <v>0</v>
          </cell>
          <cell r="G5612"/>
        </row>
        <row r="5613">
          <cell r="A5613" t="str">
            <v>638E08500</v>
          </cell>
          <cell r="B5613"/>
          <cell r="C5613" t="str">
            <v>EACH</v>
          </cell>
          <cell r="D5613" t="str">
            <v>8" INSERTING VALVE AND VALVE BOX</v>
          </cell>
          <cell r="F5613">
            <v>0</v>
          </cell>
          <cell r="G5613"/>
        </row>
        <row r="5614">
          <cell r="A5614" t="str">
            <v>638E08501</v>
          </cell>
          <cell r="B5614"/>
          <cell r="C5614" t="str">
            <v>EACH</v>
          </cell>
          <cell r="D5614" t="str">
            <v>8" INSERTING VALVE AND VALVE BOX, AS PER PLAN</v>
          </cell>
          <cell r="F5614">
            <v>0</v>
          </cell>
          <cell r="G5614"/>
        </row>
        <row r="5615">
          <cell r="A5615" t="str">
            <v>638E08600</v>
          </cell>
          <cell r="B5615"/>
          <cell r="C5615" t="str">
            <v>EACH</v>
          </cell>
          <cell r="D5615" t="str">
            <v>10" INSERTING VALVE AND VALVE BOX</v>
          </cell>
          <cell r="F5615">
            <v>0</v>
          </cell>
          <cell r="G5615"/>
        </row>
        <row r="5616">
          <cell r="A5616" t="str">
            <v>638E08601</v>
          </cell>
          <cell r="B5616"/>
          <cell r="C5616" t="str">
            <v>EACH</v>
          </cell>
          <cell r="D5616" t="str">
            <v>10" INSERTING VALVE AND VALVE BOX, AS PER PLAN</v>
          </cell>
          <cell r="F5616">
            <v>0</v>
          </cell>
          <cell r="G5616"/>
        </row>
        <row r="5617">
          <cell r="A5617" t="str">
            <v>638E08620</v>
          </cell>
          <cell r="B5617"/>
          <cell r="C5617" t="str">
            <v>EACH</v>
          </cell>
          <cell r="D5617" t="str">
            <v>12" INSERTING VALVE AND VALVE BOX</v>
          </cell>
          <cell r="F5617">
            <v>0</v>
          </cell>
          <cell r="G5617"/>
        </row>
        <row r="5618">
          <cell r="A5618" t="str">
            <v>638E08621</v>
          </cell>
          <cell r="B5618"/>
          <cell r="C5618" t="str">
            <v>EACH</v>
          </cell>
          <cell r="D5618" t="str">
            <v>12" INSERTING VALVE AND VALVE BOX, AS PER PLAN</v>
          </cell>
          <cell r="F5618">
            <v>0</v>
          </cell>
          <cell r="G5618"/>
        </row>
        <row r="5619">
          <cell r="A5619" t="str">
            <v>638E08650</v>
          </cell>
          <cell r="B5619"/>
          <cell r="C5619" t="str">
            <v>EACH</v>
          </cell>
          <cell r="D5619" t="str">
            <v>16" INSERTING VALVE AND VALVE BOX</v>
          </cell>
          <cell r="F5619">
            <v>0</v>
          </cell>
          <cell r="G5619"/>
        </row>
        <row r="5620">
          <cell r="A5620" t="str">
            <v>638E08660</v>
          </cell>
          <cell r="B5620"/>
          <cell r="C5620" t="str">
            <v>EACH</v>
          </cell>
          <cell r="D5620" t="str">
            <v>18" INSERTING VALVE AND VALVE BOX</v>
          </cell>
          <cell r="F5620">
            <v>0</v>
          </cell>
          <cell r="G5620"/>
        </row>
        <row r="5621">
          <cell r="A5621" t="str">
            <v>638E08700</v>
          </cell>
          <cell r="B5621"/>
          <cell r="C5621" t="str">
            <v>EACH</v>
          </cell>
          <cell r="D5621" t="str">
            <v>20" INSERTING VALVE AND VALVE BOX</v>
          </cell>
          <cell r="F5621">
            <v>0</v>
          </cell>
          <cell r="G5621"/>
        </row>
        <row r="5622">
          <cell r="A5622" t="str">
            <v>638E08702</v>
          </cell>
          <cell r="B5622"/>
          <cell r="C5622" t="str">
            <v>EACH</v>
          </cell>
          <cell r="D5622" t="str">
            <v>4" CUTTING-IN SLEEVE</v>
          </cell>
          <cell r="F5622">
            <v>0</v>
          </cell>
          <cell r="G5622"/>
        </row>
        <row r="5623">
          <cell r="A5623" t="str">
            <v>638E08704</v>
          </cell>
          <cell r="B5623"/>
          <cell r="C5623" t="str">
            <v>EACH</v>
          </cell>
          <cell r="D5623" t="str">
            <v>6" CUTTING-IN SLEEVE</v>
          </cell>
          <cell r="F5623">
            <v>0</v>
          </cell>
          <cell r="G5623"/>
        </row>
        <row r="5624">
          <cell r="A5624" t="str">
            <v>638E08706</v>
          </cell>
          <cell r="B5624"/>
          <cell r="C5624" t="str">
            <v>EACH</v>
          </cell>
          <cell r="D5624" t="str">
            <v>8" CUTTING-IN SLEEVE</v>
          </cell>
          <cell r="F5624">
            <v>0</v>
          </cell>
          <cell r="G5624"/>
        </row>
        <row r="5625">
          <cell r="A5625" t="str">
            <v>638E08707</v>
          </cell>
          <cell r="B5625"/>
          <cell r="C5625" t="str">
            <v>EACH</v>
          </cell>
          <cell r="D5625" t="str">
            <v>8" CUTTING-IN SLEEVE, AS PER PLAN</v>
          </cell>
          <cell r="F5625">
            <v>0</v>
          </cell>
          <cell r="G5625"/>
        </row>
        <row r="5626">
          <cell r="A5626" t="str">
            <v>638E08708</v>
          </cell>
          <cell r="B5626"/>
          <cell r="C5626" t="str">
            <v>EACH</v>
          </cell>
          <cell r="D5626" t="str">
            <v>10" CUTTING-IN SLEEVE</v>
          </cell>
          <cell r="F5626">
            <v>0</v>
          </cell>
          <cell r="G5626"/>
        </row>
        <row r="5627">
          <cell r="A5627" t="str">
            <v>638E08710</v>
          </cell>
          <cell r="B5627"/>
          <cell r="C5627" t="str">
            <v>EACH</v>
          </cell>
          <cell r="D5627" t="str">
            <v>12" CUTTING-IN SLEEVE</v>
          </cell>
          <cell r="F5627">
            <v>0</v>
          </cell>
          <cell r="G5627"/>
        </row>
        <row r="5628">
          <cell r="A5628" t="str">
            <v>638E08711</v>
          </cell>
          <cell r="B5628"/>
          <cell r="C5628" t="str">
            <v>EACH</v>
          </cell>
          <cell r="D5628" t="str">
            <v>12" CUTTING-IN SLEEVE, AS PER PLAN</v>
          </cell>
          <cell r="F5628">
            <v>0</v>
          </cell>
          <cell r="G5628"/>
        </row>
        <row r="5629">
          <cell r="A5629" t="str">
            <v>638E08712</v>
          </cell>
          <cell r="B5629"/>
          <cell r="C5629" t="str">
            <v>EACH</v>
          </cell>
          <cell r="D5629" t="str">
            <v>16" CUTTING-IN SLEEVE</v>
          </cell>
          <cell r="F5629">
            <v>0</v>
          </cell>
          <cell r="G5629"/>
        </row>
        <row r="5630">
          <cell r="A5630" t="str">
            <v>638E08720</v>
          </cell>
          <cell r="B5630"/>
          <cell r="C5630" t="str">
            <v>EACH</v>
          </cell>
          <cell r="D5630" t="str">
            <v>24" CUTTING-IN SLEEVE</v>
          </cell>
          <cell r="F5630">
            <v>0</v>
          </cell>
          <cell r="G5630"/>
        </row>
        <row r="5631">
          <cell r="A5631" t="str">
            <v>638E08790</v>
          </cell>
          <cell r="B5631"/>
          <cell r="C5631" t="str">
            <v>EACH</v>
          </cell>
          <cell r="D5631" t="str">
            <v>2" CUTTING-IN SLEEVE, VALVE AND VALVE BOX</v>
          </cell>
          <cell r="F5631">
            <v>0</v>
          </cell>
          <cell r="G5631"/>
        </row>
        <row r="5632">
          <cell r="A5632" t="str">
            <v>638E08800</v>
          </cell>
          <cell r="B5632"/>
          <cell r="C5632" t="str">
            <v>EACH</v>
          </cell>
          <cell r="D5632" t="str">
            <v>4" CUTTING-IN SLEEVE, VALVE AND VALVE BOX</v>
          </cell>
          <cell r="F5632">
            <v>0</v>
          </cell>
          <cell r="G5632"/>
        </row>
        <row r="5633">
          <cell r="A5633" t="str">
            <v>638E08801</v>
          </cell>
          <cell r="B5633"/>
          <cell r="C5633" t="str">
            <v>EACH</v>
          </cell>
          <cell r="D5633" t="str">
            <v>4" CUTTING-IN SLEEVE, VALVE AND VALVE BOX, AS PER PLAN</v>
          </cell>
          <cell r="F5633">
            <v>0</v>
          </cell>
          <cell r="G5633"/>
        </row>
        <row r="5634">
          <cell r="A5634" t="str">
            <v>638E08900</v>
          </cell>
          <cell r="B5634"/>
          <cell r="C5634" t="str">
            <v>EACH</v>
          </cell>
          <cell r="D5634" t="str">
            <v>6" CUTTING-IN SLEEVE, VALVE AND VALVE BOX</v>
          </cell>
          <cell r="F5634">
            <v>0</v>
          </cell>
          <cell r="G5634"/>
        </row>
        <row r="5635">
          <cell r="A5635" t="str">
            <v>638E08901</v>
          </cell>
          <cell r="B5635"/>
          <cell r="C5635" t="str">
            <v>EACH</v>
          </cell>
          <cell r="D5635" t="str">
            <v>6" CUTTING-IN SLEEVE, VALVE AND VALVE BOX, AS PER PLAN</v>
          </cell>
          <cell r="F5635">
            <v>0</v>
          </cell>
          <cell r="G5635"/>
        </row>
        <row r="5636">
          <cell r="A5636" t="str">
            <v>638E09000</v>
          </cell>
          <cell r="B5636"/>
          <cell r="C5636" t="str">
            <v>EACH</v>
          </cell>
          <cell r="D5636" t="str">
            <v>8" CUTTING-IN SLEEVE, VALVE AND VALVE BOX</v>
          </cell>
          <cell r="F5636">
            <v>0</v>
          </cell>
          <cell r="G5636"/>
        </row>
        <row r="5637">
          <cell r="A5637" t="str">
            <v>638E09001</v>
          </cell>
          <cell r="B5637"/>
          <cell r="C5637" t="str">
            <v>EACH</v>
          </cell>
          <cell r="D5637" t="str">
            <v>8" CUTTING-IN SLEEVE, VALVE AND VALVE BOX, AS PER PLAN</v>
          </cell>
          <cell r="F5637">
            <v>0</v>
          </cell>
          <cell r="G5637"/>
        </row>
        <row r="5638">
          <cell r="A5638" t="str">
            <v>638E09100</v>
          </cell>
          <cell r="B5638"/>
          <cell r="C5638" t="str">
            <v>EACH</v>
          </cell>
          <cell r="D5638" t="str">
            <v>10" CUTTING-IN SLEEVE, VALVE AND VALVE BOX</v>
          </cell>
          <cell r="F5638">
            <v>0</v>
          </cell>
          <cell r="G5638"/>
        </row>
        <row r="5639">
          <cell r="A5639" t="str">
            <v>638E09200</v>
          </cell>
          <cell r="B5639"/>
          <cell r="C5639" t="str">
            <v>EACH</v>
          </cell>
          <cell r="D5639" t="str">
            <v>12" CUTTING-IN SLEEVE, VALVE AND VALVE BOX</v>
          </cell>
          <cell r="F5639">
            <v>0</v>
          </cell>
          <cell r="G5639"/>
        </row>
        <row r="5640">
          <cell r="A5640" t="str">
            <v>638E09201</v>
          </cell>
          <cell r="B5640"/>
          <cell r="C5640" t="str">
            <v>EACH</v>
          </cell>
          <cell r="D5640" t="str">
            <v>12" CUTTING-IN SLEEVE, VALVE AND VALVE BOX, AS PER PLAN</v>
          </cell>
          <cell r="F5640">
            <v>0</v>
          </cell>
          <cell r="G5640"/>
        </row>
        <row r="5641">
          <cell r="A5641" t="str">
            <v>638E09208</v>
          </cell>
          <cell r="B5641"/>
          <cell r="C5641" t="str">
            <v>EACH</v>
          </cell>
          <cell r="D5641" t="str">
            <v>16" CUTTING-IN SLEEVE, VALVE AND VALVE BOX</v>
          </cell>
          <cell r="F5641">
            <v>0</v>
          </cell>
          <cell r="G5641"/>
        </row>
        <row r="5642">
          <cell r="A5642" t="str">
            <v>638E09212</v>
          </cell>
          <cell r="B5642"/>
          <cell r="C5642" t="str">
            <v>EACH</v>
          </cell>
          <cell r="D5642" t="str">
            <v>20" CUTTING-IN SLEEVE, VALVE AND VALVE BOX</v>
          </cell>
          <cell r="F5642">
            <v>0</v>
          </cell>
          <cell r="G5642"/>
        </row>
        <row r="5643">
          <cell r="A5643" t="str">
            <v>638E09290</v>
          </cell>
          <cell r="B5643"/>
          <cell r="C5643" t="str">
            <v>EACH</v>
          </cell>
          <cell r="D5643" t="str">
            <v>4" X 4" TAPPING SLEEVE, VALVE AND VALVE BOX</v>
          </cell>
          <cell r="F5643">
            <v>0</v>
          </cell>
          <cell r="G5643"/>
        </row>
        <row r="5644">
          <cell r="A5644" t="str">
            <v>638E09291</v>
          </cell>
          <cell r="B5644"/>
          <cell r="C5644" t="str">
            <v>EACH</v>
          </cell>
          <cell r="D5644" t="str">
            <v>4" X 4" TAPPING SLEEVE, VALVE AND VALVE BOX, AS PER PLAN</v>
          </cell>
          <cell r="F5644">
            <v>0</v>
          </cell>
          <cell r="G5644"/>
        </row>
        <row r="5645">
          <cell r="A5645" t="str">
            <v>638E09300</v>
          </cell>
          <cell r="B5645"/>
          <cell r="C5645" t="str">
            <v>EACH</v>
          </cell>
          <cell r="D5645" t="str">
            <v>6" X 6" TAPPING SLEEVE, VALVE AND VALVE BOX</v>
          </cell>
          <cell r="F5645">
            <v>0</v>
          </cell>
          <cell r="G5645"/>
        </row>
        <row r="5646">
          <cell r="A5646" t="str">
            <v>638E09301</v>
          </cell>
          <cell r="B5646"/>
          <cell r="C5646" t="str">
            <v>EACH</v>
          </cell>
          <cell r="D5646" t="str">
            <v>6" X 6" TAPPING SLEEVE, VALVE AND VALVE BOX, AS PER PLAN</v>
          </cell>
          <cell r="F5646">
            <v>0</v>
          </cell>
          <cell r="G5646"/>
        </row>
        <row r="5647">
          <cell r="A5647" t="str">
            <v>638E09390</v>
          </cell>
          <cell r="B5647"/>
          <cell r="C5647" t="str">
            <v>EACH</v>
          </cell>
          <cell r="D5647" t="str">
            <v>8" X 6" TAPPING SLEEVE, VALVE AND VALVE BOX</v>
          </cell>
          <cell r="F5647">
            <v>0</v>
          </cell>
          <cell r="G5647"/>
        </row>
        <row r="5648">
          <cell r="A5648" t="str">
            <v>638E09391</v>
          </cell>
          <cell r="B5648"/>
          <cell r="C5648" t="str">
            <v>EACH</v>
          </cell>
          <cell r="D5648" t="str">
            <v>8" X 6" TAPPING SLEEVE, VALVE AND VALVE BOX, AS PER PLAN</v>
          </cell>
          <cell r="F5648">
            <v>0</v>
          </cell>
          <cell r="G5648"/>
        </row>
        <row r="5649">
          <cell r="A5649" t="str">
            <v>638E09400</v>
          </cell>
          <cell r="B5649"/>
          <cell r="C5649" t="str">
            <v>EACH</v>
          </cell>
          <cell r="D5649" t="str">
            <v>8" X 8" TAPPING SLEEVE, VALVE AND VALVE BOX</v>
          </cell>
          <cell r="F5649">
            <v>0</v>
          </cell>
          <cell r="G5649"/>
        </row>
        <row r="5650">
          <cell r="A5650" t="str">
            <v>638E09401</v>
          </cell>
          <cell r="B5650"/>
          <cell r="C5650" t="str">
            <v>EACH</v>
          </cell>
          <cell r="D5650" t="str">
            <v>8" X 8" TAPPING SLEEVE, VALVE AND VALVE BOX, AS PER PLAN</v>
          </cell>
          <cell r="F5650">
            <v>0</v>
          </cell>
          <cell r="G5650"/>
        </row>
        <row r="5651">
          <cell r="A5651" t="str">
            <v>638E09500</v>
          </cell>
          <cell r="B5651"/>
          <cell r="C5651" t="str">
            <v>EACH</v>
          </cell>
          <cell r="D5651" t="str">
            <v>10" X 4" TAPPING SLEEVE, VALVE AND VALVE BOX</v>
          </cell>
          <cell r="F5651">
            <v>0</v>
          </cell>
          <cell r="G5651"/>
        </row>
        <row r="5652">
          <cell r="A5652" t="str">
            <v>638E09508</v>
          </cell>
          <cell r="B5652"/>
          <cell r="C5652" t="str">
            <v>EACH</v>
          </cell>
          <cell r="D5652" t="str">
            <v>10" X 6" TAPPING SLEEVE, VALVE AND VALVE BOX</v>
          </cell>
          <cell r="F5652">
            <v>0</v>
          </cell>
          <cell r="G5652"/>
        </row>
        <row r="5653">
          <cell r="A5653" t="str">
            <v>638E09509</v>
          </cell>
          <cell r="B5653"/>
          <cell r="C5653" t="str">
            <v>EACH</v>
          </cell>
          <cell r="D5653" t="str">
            <v>10" X 6" TAPPING SLEEVE, VALVE AND VALVE BOX, AS PER PLAN</v>
          </cell>
          <cell r="F5653">
            <v>0</v>
          </cell>
          <cell r="G5653"/>
        </row>
        <row r="5654">
          <cell r="A5654" t="str">
            <v>638E09510</v>
          </cell>
          <cell r="B5654"/>
          <cell r="C5654" t="str">
            <v>EACH</v>
          </cell>
          <cell r="D5654" t="str">
            <v>10" X 8" TAPPING SLEEVE, VALVE AND VALVE BOX</v>
          </cell>
          <cell r="F5654">
            <v>0</v>
          </cell>
          <cell r="G5654"/>
        </row>
        <row r="5655">
          <cell r="A5655" t="str">
            <v>638E09511</v>
          </cell>
          <cell r="B5655"/>
          <cell r="C5655" t="str">
            <v>EACH</v>
          </cell>
          <cell r="D5655" t="str">
            <v>10" X 8" TAPPING SLEEVE, VALVE AND VALVE BOX, AS PER PLAN</v>
          </cell>
          <cell r="F5655">
            <v>0</v>
          </cell>
          <cell r="G5655"/>
        </row>
        <row r="5656">
          <cell r="A5656" t="str">
            <v>638E09520</v>
          </cell>
          <cell r="B5656"/>
          <cell r="C5656" t="str">
            <v>EACH</v>
          </cell>
          <cell r="D5656" t="str">
            <v>10" X 10" TAPPING SLEEVE, VALVE AND VALVE BOX</v>
          </cell>
          <cell r="F5656">
            <v>0</v>
          </cell>
          <cell r="G5656"/>
        </row>
        <row r="5657">
          <cell r="A5657" t="str">
            <v>638E09521</v>
          </cell>
          <cell r="B5657"/>
          <cell r="C5657" t="str">
            <v>EACH</v>
          </cell>
          <cell r="D5657" t="str">
            <v>10" X 10" TAPPING SLEEVE, VALVE AND VALVE BOX, AS PER PLAN</v>
          </cell>
          <cell r="F5657">
            <v>0</v>
          </cell>
          <cell r="G5657"/>
        </row>
        <row r="5658">
          <cell r="A5658" t="str">
            <v>638E09600</v>
          </cell>
          <cell r="B5658"/>
          <cell r="C5658" t="str">
            <v>EACH</v>
          </cell>
          <cell r="D5658" t="str">
            <v>12" X 4" TAPPING SLEEVE, VALVE AND VALVE BOX</v>
          </cell>
          <cell r="F5658">
            <v>0</v>
          </cell>
          <cell r="G5658"/>
        </row>
        <row r="5659">
          <cell r="A5659" t="str">
            <v>638E09700</v>
          </cell>
          <cell r="B5659"/>
          <cell r="C5659" t="str">
            <v>EACH</v>
          </cell>
          <cell r="D5659" t="str">
            <v>12" X 6" TAPPING SLEEVE, VALVE AND VALVE BOX</v>
          </cell>
          <cell r="F5659">
            <v>0</v>
          </cell>
          <cell r="G5659"/>
        </row>
        <row r="5660">
          <cell r="A5660" t="str">
            <v>638E09701</v>
          </cell>
          <cell r="B5660"/>
          <cell r="C5660" t="str">
            <v>EACH</v>
          </cell>
          <cell r="D5660" t="str">
            <v>12" X 6" TAPPING SLEEVE, VALVE AND VALVE BOX, AS PER PLAN</v>
          </cell>
          <cell r="F5660">
            <v>0</v>
          </cell>
          <cell r="G5660"/>
        </row>
        <row r="5661">
          <cell r="A5661" t="str">
            <v>638E09710</v>
          </cell>
          <cell r="B5661"/>
          <cell r="C5661" t="str">
            <v>EACH</v>
          </cell>
          <cell r="D5661" t="str">
            <v>12" X 8" TAPPING SLEEVE, VALVE AND VALVE BOX</v>
          </cell>
          <cell r="F5661">
            <v>0</v>
          </cell>
          <cell r="G5661"/>
        </row>
        <row r="5662">
          <cell r="A5662" t="str">
            <v>638E09711</v>
          </cell>
          <cell r="B5662"/>
          <cell r="C5662" t="str">
            <v>EACH</v>
          </cell>
          <cell r="D5662" t="str">
            <v>12" X 8" TAPPING SLEEVE, VALVE AND VALVE BOX, AS PER PLAN</v>
          </cell>
          <cell r="F5662">
            <v>0</v>
          </cell>
          <cell r="G5662"/>
        </row>
        <row r="5663">
          <cell r="A5663" t="str">
            <v>638E09714</v>
          </cell>
          <cell r="B5663"/>
          <cell r="C5663" t="str">
            <v>EACH</v>
          </cell>
          <cell r="D5663" t="str">
            <v>12" X 10" TAPPING SLEEVE, VALVE AND VALVE BOX</v>
          </cell>
          <cell r="F5663">
            <v>0</v>
          </cell>
          <cell r="G5663"/>
        </row>
        <row r="5664">
          <cell r="A5664" t="str">
            <v>638E09800</v>
          </cell>
          <cell r="B5664"/>
          <cell r="C5664" t="str">
            <v>EACH</v>
          </cell>
          <cell r="D5664" t="str">
            <v>12" X 12" TAPPING SLEEVE, VALVE AND VALVE BOX</v>
          </cell>
          <cell r="F5664">
            <v>0</v>
          </cell>
          <cell r="G5664"/>
        </row>
        <row r="5665">
          <cell r="A5665" t="str">
            <v>638E09801</v>
          </cell>
          <cell r="B5665"/>
          <cell r="C5665" t="str">
            <v>EACH</v>
          </cell>
          <cell r="D5665" t="str">
            <v>12" X 12" TAPPING SLEEVE, VALVE AND VALVE BOX, AS PER PLAN</v>
          </cell>
          <cell r="F5665">
            <v>0</v>
          </cell>
          <cell r="G5665"/>
        </row>
        <row r="5666">
          <cell r="A5666" t="str">
            <v>638E09808</v>
          </cell>
          <cell r="B5666"/>
          <cell r="C5666" t="str">
            <v>EACH</v>
          </cell>
          <cell r="D5666" t="str">
            <v>14" X 14" TAPPING SLEEVE, VALVE AND VALVE BOX</v>
          </cell>
          <cell r="F5666">
            <v>0</v>
          </cell>
          <cell r="G5666"/>
        </row>
        <row r="5667">
          <cell r="A5667" t="str">
            <v>638E09810</v>
          </cell>
          <cell r="B5667"/>
          <cell r="C5667" t="str">
            <v>EACH</v>
          </cell>
          <cell r="D5667" t="str">
            <v>14" X 6" TAPPING SLEEVE, VALVE AND VALVE BOX</v>
          </cell>
          <cell r="F5667">
            <v>0</v>
          </cell>
          <cell r="G5667"/>
        </row>
        <row r="5668">
          <cell r="A5668" t="str">
            <v>638E09890</v>
          </cell>
          <cell r="B5668"/>
          <cell r="C5668" t="str">
            <v>EACH</v>
          </cell>
          <cell r="D5668" t="str">
            <v>16" X 6" TAPPING SLEEVE, VALVE AND VALVE BOX</v>
          </cell>
          <cell r="F5668">
            <v>0</v>
          </cell>
          <cell r="G5668"/>
        </row>
        <row r="5669">
          <cell r="A5669" t="str">
            <v>638E09894</v>
          </cell>
          <cell r="B5669"/>
          <cell r="C5669" t="str">
            <v>EACH</v>
          </cell>
          <cell r="D5669" t="str">
            <v>16" X 8" TAPPING SLEEVE, VALVE AND VALVE BOX</v>
          </cell>
          <cell r="F5669">
            <v>0</v>
          </cell>
          <cell r="G5669"/>
        </row>
        <row r="5670">
          <cell r="A5670" t="str">
            <v>638E09895</v>
          </cell>
          <cell r="B5670"/>
          <cell r="C5670" t="str">
            <v>EACH</v>
          </cell>
          <cell r="D5670" t="str">
            <v>16" X 8" TAPPING SLEEVE, VALVE AND VALVE BOX, AS PER PLAN</v>
          </cell>
          <cell r="F5670">
            <v>0</v>
          </cell>
          <cell r="G5670"/>
        </row>
        <row r="5671">
          <cell r="A5671" t="str">
            <v>638E09900</v>
          </cell>
          <cell r="B5671"/>
          <cell r="C5671" t="str">
            <v>EACH</v>
          </cell>
          <cell r="D5671" t="str">
            <v>16" X 10" TAPPING SLEEVE, VALVE AND VALVE BOX</v>
          </cell>
          <cell r="F5671">
            <v>0</v>
          </cell>
          <cell r="G5671"/>
        </row>
        <row r="5672">
          <cell r="A5672" t="str">
            <v>638E09908</v>
          </cell>
          <cell r="B5672"/>
          <cell r="C5672" t="str">
            <v>EACH</v>
          </cell>
          <cell r="D5672" t="str">
            <v>16" X 12" TAPPING SLEEVE, VALVE AND VALVE BOX</v>
          </cell>
          <cell r="F5672">
            <v>0</v>
          </cell>
          <cell r="G5672"/>
        </row>
        <row r="5673">
          <cell r="A5673" t="str">
            <v>638E09909</v>
          </cell>
          <cell r="B5673"/>
          <cell r="C5673" t="str">
            <v>EACH</v>
          </cell>
          <cell r="D5673" t="str">
            <v>16" X 12" TAPPING SLEEVE, VALVE AND VALVE BOX, AS PER PLAN</v>
          </cell>
          <cell r="F5673">
            <v>0</v>
          </cell>
          <cell r="G5673"/>
        </row>
        <row r="5674">
          <cell r="A5674" t="str">
            <v>638E09910</v>
          </cell>
          <cell r="B5674"/>
          <cell r="C5674" t="str">
            <v>EACH</v>
          </cell>
          <cell r="D5674" t="str">
            <v>16" X 16" TAPPING SLEEVE, VALVE AND VALVE BOX</v>
          </cell>
          <cell r="F5674">
            <v>0</v>
          </cell>
          <cell r="G5674"/>
        </row>
        <row r="5675">
          <cell r="A5675" t="str">
            <v>638E09920</v>
          </cell>
          <cell r="B5675"/>
          <cell r="C5675" t="str">
            <v>EACH</v>
          </cell>
          <cell r="D5675" t="str">
            <v>18" X 18" TAPPING SLEEVE, VALVE AND VALVE BOX</v>
          </cell>
          <cell r="F5675">
            <v>0</v>
          </cell>
          <cell r="G5675"/>
        </row>
        <row r="5676">
          <cell r="A5676" t="str">
            <v>638E10000</v>
          </cell>
          <cell r="B5676"/>
          <cell r="C5676" t="str">
            <v>EACH</v>
          </cell>
          <cell r="D5676" t="str">
            <v>20" X 16" TAPPING SLEEVE, VALVE AND VALVE BOX</v>
          </cell>
          <cell r="F5676">
            <v>0</v>
          </cell>
          <cell r="G5676"/>
        </row>
        <row r="5677">
          <cell r="A5677" t="str">
            <v>638E10010</v>
          </cell>
          <cell r="B5677"/>
          <cell r="C5677" t="str">
            <v>EACH</v>
          </cell>
          <cell r="D5677" t="str">
            <v>20" X 20" TAPPING SLEEVE, VALVE AND VALVE BOX</v>
          </cell>
          <cell r="F5677">
            <v>0</v>
          </cell>
          <cell r="G5677"/>
        </row>
        <row r="5678">
          <cell r="A5678" t="str">
            <v>638E10011</v>
          </cell>
          <cell r="B5678"/>
          <cell r="C5678" t="str">
            <v>EACH</v>
          </cell>
          <cell r="D5678" t="str">
            <v>20" X 20" TAPPING SLEEVE, VALVE AND VALVE BOX, AS PER PLAN</v>
          </cell>
          <cell r="F5678">
            <v>0</v>
          </cell>
          <cell r="G5678"/>
        </row>
        <row r="5679">
          <cell r="A5679" t="str">
            <v>638E10100</v>
          </cell>
          <cell r="B5679"/>
          <cell r="C5679" t="str">
            <v>EACH</v>
          </cell>
          <cell r="D5679" t="str">
            <v>4" FIRE HYDRANT</v>
          </cell>
          <cell r="F5679">
            <v>0</v>
          </cell>
          <cell r="G5679"/>
        </row>
        <row r="5680">
          <cell r="A5680" t="str">
            <v>638E10101</v>
          </cell>
          <cell r="B5680"/>
          <cell r="C5680" t="str">
            <v>EACH</v>
          </cell>
          <cell r="D5680" t="str">
            <v>4" FIRE HYDRANT, AS PER PLAN</v>
          </cell>
          <cell r="F5680">
            <v>0</v>
          </cell>
          <cell r="G5680"/>
        </row>
        <row r="5681">
          <cell r="A5681" t="str">
            <v>638E10200</v>
          </cell>
          <cell r="B5681"/>
          <cell r="C5681" t="str">
            <v>EACH</v>
          </cell>
          <cell r="D5681" t="str">
            <v>6" FIRE HYDRANT</v>
          </cell>
          <cell r="F5681">
            <v>0</v>
          </cell>
          <cell r="G5681"/>
        </row>
        <row r="5682">
          <cell r="A5682" t="str">
            <v>638E10201</v>
          </cell>
          <cell r="B5682"/>
          <cell r="C5682" t="str">
            <v>EACH</v>
          </cell>
          <cell r="D5682" t="str">
            <v>6" FIRE HYDRANT, AS PER PLAN</v>
          </cell>
          <cell r="F5682">
            <v>0</v>
          </cell>
          <cell r="G5682"/>
        </row>
        <row r="5683">
          <cell r="A5683" t="str">
            <v>638E10300</v>
          </cell>
          <cell r="B5683"/>
          <cell r="C5683" t="str">
            <v>EACH</v>
          </cell>
          <cell r="D5683" t="str">
            <v>FIRE HYDRANT EXTENDED AND ADJUSTED TO GRADE</v>
          </cell>
          <cell r="F5683">
            <v>0</v>
          </cell>
          <cell r="G5683"/>
        </row>
        <row r="5684">
          <cell r="A5684" t="str">
            <v>638E10301</v>
          </cell>
          <cell r="B5684"/>
          <cell r="C5684" t="str">
            <v>EACH</v>
          </cell>
          <cell r="D5684" t="str">
            <v>FIRE HYDRANT EXTENDED AND ADJUSTED TO GRADE, AS PER PLAN</v>
          </cell>
          <cell r="F5684">
            <v>0</v>
          </cell>
          <cell r="G5684"/>
        </row>
        <row r="5685">
          <cell r="A5685" t="str">
            <v>638E10400</v>
          </cell>
          <cell r="B5685"/>
          <cell r="C5685" t="str">
            <v>EACH</v>
          </cell>
          <cell r="D5685" t="str">
            <v>FIRE HYDRANT ADJUSTED TO GRADE</v>
          </cell>
          <cell r="F5685">
            <v>0</v>
          </cell>
          <cell r="G5685"/>
        </row>
        <row r="5686">
          <cell r="A5686" t="str">
            <v>638E10401</v>
          </cell>
          <cell r="B5686"/>
          <cell r="C5686" t="str">
            <v>EACH</v>
          </cell>
          <cell r="D5686" t="str">
            <v>FIRE HYDRANT ADJUSTED TO GRADE, AS PER PLAN</v>
          </cell>
          <cell r="F5686">
            <v>0</v>
          </cell>
          <cell r="G5686"/>
        </row>
        <row r="5687">
          <cell r="A5687" t="str">
            <v>638E10480</v>
          </cell>
          <cell r="B5687"/>
          <cell r="C5687" t="str">
            <v>EACH</v>
          </cell>
          <cell r="D5687" t="str">
            <v>FIRE HYDRANT REMOVED</v>
          </cell>
          <cell r="F5687">
            <v>0</v>
          </cell>
          <cell r="G5687"/>
        </row>
        <row r="5688">
          <cell r="A5688" t="str">
            <v>638E10481</v>
          </cell>
          <cell r="B5688"/>
          <cell r="C5688" t="str">
            <v>EACH</v>
          </cell>
          <cell r="D5688" t="str">
            <v>FIRE HYDRANT REMOVED, AS PER PLAN</v>
          </cell>
          <cell r="F5688">
            <v>0</v>
          </cell>
          <cell r="G5688"/>
        </row>
        <row r="5689">
          <cell r="A5689" t="str">
            <v>638E10500</v>
          </cell>
          <cell r="B5689"/>
          <cell r="C5689" t="str">
            <v>EACH</v>
          </cell>
          <cell r="D5689" t="str">
            <v>FIRE HYDRANT REMOVED AND RESET</v>
          </cell>
          <cell r="F5689">
            <v>0</v>
          </cell>
          <cell r="G5689"/>
        </row>
        <row r="5690">
          <cell r="A5690" t="str">
            <v>638E10501</v>
          </cell>
          <cell r="B5690"/>
          <cell r="C5690" t="str">
            <v>EACH</v>
          </cell>
          <cell r="D5690" t="str">
            <v>FIRE HYDRANT REMOVED AND RESET, AS PER PLAN</v>
          </cell>
          <cell r="F5690">
            <v>0</v>
          </cell>
          <cell r="G5690"/>
        </row>
        <row r="5691">
          <cell r="A5691" t="str">
            <v>638E10600</v>
          </cell>
          <cell r="B5691"/>
          <cell r="C5691" t="str">
            <v>EACH</v>
          </cell>
          <cell r="D5691" t="str">
            <v>FIRE HYDRANT AND GATE VALVE REMOVED AND RESET</v>
          </cell>
          <cell r="F5691">
            <v>0</v>
          </cell>
          <cell r="G5691"/>
        </row>
        <row r="5692">
          <cell r="A5692" t="str">
            <v>638E10601</v>
          </cell>
          <cell r="B5692"/>
          <cell r="C5692" t="str">
            <v>EACH</v>
          </cell>
          <cell r="D5692" t="str">
            <v>FIRE HYDRANT AND GATE VALVE REMOVED AND RESET, AS PER PLAN</v>
          </cell>
          <cell r="F5692">
            <v>0</v>
          </cell>
          <cell r="G5692"/>
        </row>
        <row r="5693">
          <cell r="A5693" t="str">
            <v>638E10700</v>
          </cell>
          <cell r="B5693"/>
          <cell r="C5693" t="str">
            <v>EACH</v>
          </cell>
          <cell r="D5693" t="str">
            <v>FIRE HYDRANT REMOVED AND DISPOSED OF</v>
          </cell>
          <cell r="F5693">
            <v>0</v>
          </cell>
          <cell r="G5693"/>
        </row>
        <row r="5694">
          <cell r="A5694" t="str">
            <v>638E10701</v>
          </cell>
          <cell r="B5694"/>
          <cell r="C5694" t="str">
            <v>EACH</v>
          </cell>
          <cell r="D5694" t="str">
            <v>FIRE HYDRANT REMOVED AND DISPOSED OF, AS PER PLAN</v>
          </cell>
          <cell r="F5694">
            <v>0</v>
          </cell>
          <cell r="G5694"/>
        </row>
        <row r="5695">
          <cell r="A5695" t="str">
            <v>638E10800</v>
          </cell>
          <cell r="B5695"/>
          <cell r="C5695" t="str">
            <v>EACH</v>
          </cell>
          <cell r="D5695" t="str">
            <v>VALVE BOX ADJUSTED TO GRADE</v>
          </cell>
          <cell r="F5695">
            <v>0</v>
          </cell>
          <cell r="G5695"/>
        </row>
        <row r="5696">
          <cell r="A5696" t="str">
            <v>638E10801</v>
          </cell>
          <cell r="B5696"/>
          <cell r="C5696" t="str">
            <v>EACH</v>
          </cell>
          <cell r="D5696" t="str">
            <v>VALVE BOX ADJUSTED TO GRADE, AS PER PLAN</v>
          </cell>
          <cell r="F5696">
            <v>0</v>
          </cell>
          <cell r="G5696"/>
        </row>
        <row r="5697">
          <cell r="A5697" t="str">
            <v>638E10900</v>
          </cell>
          <cell r="B5697"/>
          <cell r="C5697" t="str">
            <v>EACH</v>
          </cell>
          <cell r="D5697" t="str">
            <v>SERVICE BOX ADJUSTED TO GRADE</v>
          </cell>
          <cell r="F5697">
            <v>0</v>
          </cell>
          <cell r="G5697"/>
        </row>
        <row r="5698">
          <cell r="A5698" t="str">
            <v>638E10901</v>
          </cell>
          <cell r="B5698"/>
          <cell r="C5698" t="str">
            <v>EACH</v>
          </cell>
          <cell r="D5698" t="str">
            <v>SERVICE BOX ADJUSTED TO GRADE, AS PER PLAN</v>
          </cell>
          <cell r="F5698">
            <v>0</v>
          </cell>
          <cell r="G5698"/>
        </row>
        <row r="5699">
          <cell r="A5699" t="str">
            <v>638E11100</v>
          </cell>
          <cell r="B5699"/>
          <cell r="C5699" t="str">
            <v>EACH</v>
          </cell>
          <cell r="D5699" t="str">
            <v>METER AND CHAMBER REMOVED AND RESET</v>
          </cell>
          <cell r="F5699">
            <v>0</v>
          </cell>
          <cell r="G5699"/>
        </row>
        <row r="5700">
          <cell r="A5700" t="str">
            <v>638E11101</v>
          </cell>
          <cell r="B5700"/>
          <cell r="C5700" t="str">
            <v>EACH</v>
          </cell>
          <cell r="D5700" t="str">
            <v>METER AND CHAMBER REMOVED AND RESET, AS PER PLAN</v>
          </cell>
          <cell r="F5700">
            <v>0</v>
          </cell>
          <cell r="G5700"/>
        </row>
        <row r="5701">
          <cell r="A5701" t="str">
            <v>638E11102</v>
          </cell>
          <cell r="B5701"/>
          <cell r="C5701" t="str">
            <v>EACH</v>
          </cell>
          <cell r="D5701" t="str">
            <v>METER AND VAULT REMOVED AND RESET</v>
          </cell>
          <cell r="F5701">
            <v>0</v>
          </cell>
          <cell r="G5701"/>
        </row>
        <row r="5702">
          <cell r="A5702" t="str">
            <v>638E11103</v>
          </cell>
          <cell r="B5702"/>
          <cell r="C5702" t="str">
            <v>EACH</v>
          </cell>
          <cell r="D5702" t="str">
            <v>METER AND VAULT REMOVED AND RESET, AS PER PLAN</v>
          </cell>
          <cell r="F5702">
            <v>0</v>
          </cell>
          <cell r="G5702"/>
        </row>
        <row r="5703">
          <cell r="A5703" t="str">
            <v>638E11200</v>
          </cell>
          <cell r="B5703"/>
          <cell r="C5703" t="str">
            <v>EACH</v>
          </cell>
          <cell r="D5703" t="str">
            <v>METER, SETTING, STOP AND CHAMBER</v>
          </cell>
          <cell r="F5703">
            <v>0</v>
          </cell>
          <cell r="G5703"/>
        </row>
        <row r="5704">
          <cell r="A5704" t="str">
            <v>638E11201</v>
          </cell>
          <cell r="B5704"/>
          <cell r="C5704" t="str">
            <v>EACH</v>
          </cell>
          <cell r="D5704" t="str">
            <v>METER, SETTING, STOP AND CHAMBER, AS PER PLAN</v>
          </cell>
          <cell r="F5704">
            <v>0</v>
          </cell>
          <cell r="G5704"/>
        </row>
        <row r="5705">
          <cell r="A5705" t="str">
            <v>638E11296</v>
          </cell>
          <cell r="B5705"/>
          <cell r="C5705" t="str">
            <v>EACH</v>
          </cell>
          <cell r="D5705" t="str">
            <v>3/4" AIR RELEASE VALVE</v>
          </cell>
          <cell r="F5705">
            <v>0</v>
          </cell>
          <cell r="G5705"/>
        </row>
        <row r="5706">
          <cell r="A5706" t="str">
            <v>638E11297</v>
          </cell>
          <cell r="B5706"/>
          <cell r="C5706" t="str">
            <v>EACH</v>
          </cell>
          <cell r="D5706" t="str">
            <v>3/4" AIR RELEASE VALVE, AS PER PLAN</v>
          </cell>
          <cell r="F5706">
            <v>0</v>
          </cell>
          <cell r="G5706"/>
        </row>
        <row r="5707">
          <cell r="A5707" t="str">
            <v>638E11300</v>
          </cell>
          <cell r="B5707"/>
          <cell r="C5707" t="str">
            <v>EACH</v>
          </cell>
          <cell r="D5707" t="str">
            <v>1" AIR RELEASE VALVE</v>
          </cell>
          <cell r="F5707">
            <v>0</v>
          </cell>
          <cell r="G5707"/>
        </row>
        <row r="5708">
          <cell r="A5708" t="str">
            <v>638E11301</v>
          </cell>
          <cell r="B5708"/>
          <cell r="C5708" t="str">
            <v>EACH</v>
          </cell>
          <cell r="D5708" t="str">
            <v>1" AIR RELEASE VALVE, AS PER PLAN</v>
          </cell>
          <cell r="F5708">
            <v>0</v>
          </cell>
          <cell r="G5708"/>
        </row>
        <row r="5709">
          <cell r="A5709" t="str">
            <v>638E11310</v>
          </cell>
          <cell r="B5709"/>
          <cell r="C5709" t="str">
            <v>EACH</v>
          </cell>
          <cell r="D5709" t="str">
            <v>2" AIR RELEASE VALVE</v>
          </cell>
          <cell r="F5709">
            <v>0</v>
          </cell>
          <cell r="G5709"/>
        </row>
        <row r="5710">
          <cell r="A5710" t="str">
            <v>638E11500</v>
          </cell>
          <cell r="B5710"/>
          <cell r="C5710" t="str">
            <v>MBF</v>
          </cell>
          <cell r="D5710" t="str">
            <v>SHEETING AND BRACING ORDERED LEFT IN PLACE</v>
          </cell>
          <cell r="F5710">
            <v>0</v>
          </cell>
          <cell r="G5710"/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>
            <v>1</v>
          </cell>
          <cell r="G6124" t="str">
            <v>SPECIFY MUNICIPAL STANDARD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>
            <v>1</v>
          </cell>
          <cell r="G6125" t="str">
            <v>SPECIFY MUNICIPAL STANDARD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>
            <v>1</v>
          </cell>
          <cell r="G6126" t="str">
            <v>SPECIFY MUNICIPAL STANDARD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>
            <v>1</v>
          </cell>
          <cell r="G6127" t="str">
            <v>SPECIFY MUNICIPAL STANDARD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>
            <v>1</v>
          </cell>
          <cell r="G6128" t="str">
            <v>SPECIFY MUNICIPAL STANDARD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>
            <v>1</v>
          </cell>
          <cell r="G6129" t="str">
            <v>SPECIFY MUNICIPAL STANDARD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>
            <v>1</v>
          </cell>
          <cell r="G6130" t="str">
            <v>SPECIFY MUNICIPAL STANDARD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>
            <v>1</v>
          </cell>
          <cell r="G6131" t="str">
            <v>SPECIFY MUNICIPAL STANDARD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>
            <v>1</v>
          </cell>
          <cell r="G6132" t="str">
            <v>SPECIFY MUNICIPAL STANDARD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>
            <v>1</v>
          </cell>
          <cell r="G6133" t="str">
            <v>SPECIFY MUNICIPAL STANDARD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>
            <v>1</v>
          </cell>
          <cell r="G6134" t="str">
            <v>SPECIFY MUNICIPAL STANDARD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>
            <v>1</v>
          </cell>
          <cell r="G6135" t="str">
            <v>SPECIFY MUNICIPAL STANDARD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>
            <v>1</v>
          </cell>
          <cell r="G6136" t="str">
            <v>SPECIFY MUNICIPAL STANDARD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>
            <v>1</v>
          </cell>
          <cell r="G6137" t="str">
            <v>SPECIFY MUNICIPAL STANDARD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>
            <v>1</v>
          </cell>
          <cell r="G6138" t="str">
            <v>SPECIFY MUNICIPAL STANDARD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>
            <v>1</v>
          </cell>
          <cell r="G6139" t="str">
            <v>SPECIFY MUNICIPAL STANDARD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>
            <v>1</v>
          </cell>
          <cell r="G6140" t="str">
            <v>SPECIFY MUNICIPAL STANDARD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>
            <v>1</v>
          </cell>
          <cell r="G6141" t="str">
            <v>SPECIFY MUNICIPAL STANDARD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>
            <v>1</v>
          </cell>
          <cell r="G6142" t="str">
            <v>SPECIFY MUNICIPAL STANDARD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>
            <v>1</v>
          </cell>
          <cell r="G6143" t="str">
            <v>SPECIFY MUNICIPAL STANDARD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>
            <v>1</v>
          </cell>
          <cell r="G6144" t="str">
            <v>SPECIFY MUNICIPAL STANDARD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>
            <v>1</v>
          </cell>
          <cell r="G6145" t="str">
            <v>SPECIFY MUNICIPAL STANDARD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>
            <v>1</v>
          </cell>
          <cell r="G6146" t="str">
            <v>SPECIFY MUNICIPAL STANDARD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>
            <v>1</v>
          </cell>
          <cell r="G6147" t="str">
            <v>SPECIFY MUNICIPAL STANDARD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>
            <v>1</v>
          </cell>
          <cell r="G6148" t="str">
            <v>SPECIFY MUNICIPAL STANDARD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>
            <v>1</v>
          </cell>
          <cell r="G6149" t="str">
            <v>SPECIFY MUNICIPAL STANDARD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>
            <v>1</v>
          </cell>
          <cell r="G6150" t="str">
            <v>SPECIFY MUNICIPAL STANDARD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>
            <v>1</v>
          </cell>
          <cell r="G6151" t="str">
            <v>SPECIFY MUNICIPAL STANDARD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>
            <v>1</v>
          </cell>
          <cell r="G6152" t="str">
            <v>SPECIFY MUNICIPAL STANDARD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>
            <v>1</v>
          </cell>
          <cell r="G6153" t="str">
            <v>SPECIFY MUNICIPAL STANDARD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>
            <v>1</v>
          </cell>
          <cell r="G6154" t="str">
            <v>SPECIFY MUNICIPAL STANDARD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>
            <v>1</v>
          </cell>
          <cell r="G6155" t="str">
            <v>SPECIFY MUNICIPAL STANDARD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>
            <v>1</v>
          </cell>
          <cell r="G6156" t="str">
            <v>SPECIFY MUNICIPAL STANDARD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>
            <v>1</v>
          </cell>
          <cell r="G6157" t="str">
            <v>SPECIFY MUNICIPAL STANDARD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>
            <v>1</v>
          </cell>
          <cell r="G6158" t="str">
            <v>SPECIFY MUNICIPAL STANDARD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>
            <v>1</v>
          </cell>
          <cell r="G6159" t="str">
            <v>SPECIFY MUNICIPAL STANDARD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>
            <v>1</v>
          </cell>
          <cell r="G6160" t="str">
            <v>SPECIFY MUNICIPAL STANDARD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>
            <v>1</v>
          </cell>
          <cell r="G6161" t="str">
            <v>SPECIFY MUNICIPAL STANDARD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>
            <v>1</v>
          </cell>
          <cell r="G6162" t="str">
            <v>SPECIFY MUNICIPAL STANDARD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>
            <v>1</v>
          </cell>
          <cell r="G6163" t="str">
            <v>SPECIFY MUNICIPAL STANDARD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>
            <v>1</v>
          </cell>
          <cell r="G6164" t="str">
            <v>SPECIFY MUNICIPAL STANDARD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>
            <v>1</v>
          </cell>
          <cell r="G6165" t="str">
            <v>SPECIFY MUNICIPAL STANDARD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>
            <v>1</v>
          </cell>
          <cell r="G6166" t="str">
            <v>SPECIFY MUNICIPAL STANDARD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>
            <v>1</v>
          </cell>
          <cell r="G6167" t="str">
            <v>SPECIFY MUNICIPAL STANDARD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>
            <v>1</v>
          </cell>
          <cell r="G6168" t="str">
            <v>SPECIFY MUNICIPAL STANDARD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>
            <v>1</v>
          </cell>
          <cell r="G6169" t="str">
            <v>SPECIFY MUNICIPAL STANDARD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>
            <v>1</v>
          </cell>
          <cell r="G6170" t="str">
            <v>SPECIFY MUNICIPAL STANDARD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>
            <v>1</v>
          </cell>
          <cell r="G6171" t="str">
            <v>SPECIFY MUNICIPAL STANDARD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>
            <v>1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>
            <v>1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>
            <v>1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>
            <v>0</v>
          </cell>
          <cell r="G6175" t="str">
            <v>DESIGN BUILD PROJECTS ONLY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>
            <v>0</v>
          </cell>
          <cell r="G6176" t="str">
            <v>DESIGN BUILD PROJECTS ONLY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F6177">
            <v>0</v>
          </cell>
          <cell r="G6177"/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F6178">
            <v>0</v>
          </cell>
          <cell r="G6178"/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F6179">
            <v>0</v>
          </cell>
          <cell r="G6179"/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F6180">
            <v>0</v>
          </cell>
          <cell r="G6180"/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F6181">
            <v>0</v>
          </cell>
          <cell r="G6181"/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F6182">
            <v>0</v>
          </cell>
          <cell r="G6182"/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F6183">
            <v>0</v>
          </cell>
          <cell r="G6183"/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F6184">
            <v>0</v>
          </cell>
          <cell r="G6184"/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F6185">
            <v>0</v>
          </cell>
          <cell r="G6185"/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F6186">
            <v>0</v>
          </cell>
          <cell r="G6186"/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F6187">
            <v>0</v>
          </cell>
          <cell r="G6187"/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F6188">
            <v>0</v>
          </cell>
          <cell r="G6188"/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F6189">
            <v>0</v>
          </cell>
          <cell r="G6189"/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F6190">
            <v>0</v>
          </cell>
          <cell r="G6190"/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F6191">
            <v>0</v>
          </cell>
          <cell r="G6191"/>
        </row>
        <row r="6192">
          <cell r="A6192" t="str">
            <v>642E00301</v>
          </cell>
          <cell r="B6192"/>
          <cell r="C6192" t="str">
            <v>MILE</v>
          </cell>
          <cell r="D6192" t="str">
            <v>CENTER LINE, TYPE 1, AS PER PLAN</v>
          </cell>
          <cell r="F6192">
            <v>0</v>
          </cell>
          <cell r="G6192"/>
        </row>
        <row r="6193">
          <cell r="A6193" t="str">
            <v>642E00310</v>
          </cell>
          <cell r="B6193"/>
          <cell r="C6193" t="str">
            <v>MILE</v>
          </cell>
          <cell r="D6193" t="str">
            <v>CENTER LINE, TYPE 1A</v>
          </cell>
          <cell r="F6193">
            <v>0</v>
          </cell>
          <cell r="G6193"/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F6194">
            <v>0</v>
          </cell>
          <cell r="G6194"/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F6195">
            <v>0</v>
          </cell>
          <cell r="G6195"/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F6196">
            <v>0</v>
          </cell>
          <cell r="G6196"/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F6197">
            <v>0</v>
          </cell>
          <cell r="G6197"/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F6198">
            <v>0</v>
          </cell>
          <cell r="G6198"/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F6199">
            <v>0</v>
          </cell>
          <cell r="G6199"/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F6200">
            <v>0</v>
          </cell>
          <cell r="G6200"/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F6201">
            <v>0</v>
          </cell>
          <cell r="G6201"/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F6202">
            <v>0</v>
          </cell>
          <cell r="G6202"/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F6203">
            <v>0</v>
          </cell>
          <cell r="G6203"/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F6204">
            <v>0</v>
          </cell>
          <cell r="G6204"/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F6205">
            <v>0</v>
          </cell>
          <cell r="G6205"/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F6206">
            <v>0</v>
          </cell>
          <cell r="G6206"/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F6207">
            <v>0</v>
          </cell>
          <cell r="G6207"/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F6208">
            <v>0</v>
          </cell>
          <cell r="G6208"/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F6209">
            <v>0</v>
          </cell>
          <cell r="G6209"/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F6210">
            <v>0</v>
          </cell>
          <cell r="G6210"/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F6211">
            <v>0</v>
          </cell>
          <cell r="G6211"/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F6212">
            <v>0</v>
          </cell>
          <cell r="G6212"/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F6213">
            <v>0</v>
          </cell>
          <cell r="G6213"/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F6214">
            <v>0</v>
          </cell>
          <cell r="G6214"/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F6215">
            <v>0</v>
          </cell>
          <cell r="G6215"/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F6216">
            <v>0</v>
          </cell>
          <cell r="G6216"/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F6217">
            <v>0</v>
          </cell>
          <cell r="G6217"/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F6218">
            <v>0</v>
          </cell>
          <cell r="G6218"/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F6219">
            <v>0</v>
          </cell>
          <cell r="G6219"/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F6220">
            <v>0</v>
          </cell>
          <cell r="G6220"/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F6221">
            <v>0</v>
          </cell>
          <cell r="G6221"/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F6222">
            <v>0</v>
          </cell>
          <cell r="G6222"/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F6223">
            <v>0</v>
          </cell>
          <cell r="G6223"/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F6224">
            <v>0</v>
          </cell>
          <cell r="G6224"/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F6225">
            <v>0</v>
          </cell>
          <cell r="G6225"/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F6226">
            <v>0</v>
          </cell>
          <cell r="G6226"/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F6227">
            <v>0</v>
          </cell>
          <cell r="G6227"/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F6228">
            <v>0</v>
          </cell>
          <cell r="G6228"/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F6229">
            <v>0</v>
          </cell>
          <cell r="G6229"/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F6230">
            <v>0</v>
          </cell>
          <cell r="G6230"/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F6231">
            <v>0</v>
          </cell>
          <cell r="G6231"/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F6232">
            <v>0</v>
          </cell>
          <cell r="G6232"/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F6233">
            <v>0</v>
          </cell>
          <cell r="G6233"/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F6234">
            <v>0</v>
          </cell>
          <cell r="G6234"/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F6235">
            <v>0</v>
          </cell>
          <cell r="G6235"/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F6236">
            <v>0</v>
          </cell>
          <cell r="G6236"/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F6237">
            <v>0</v>
          </cell>
          <cell r="G6237"/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F6238">
            <v>0</v>
          </cell>
          <cell r="G6238"/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F6239">
            <v>0</v>
          </cell>
          <cell r="G6239"/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F6240">
            <v>0</v>
          </cell>
          <cell r="G6240"/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F6241">
            <v>0</v>
          </cell>
          <cell r="G6241"/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F6242">
            <v>0</v>
          </cell>
          <cell r="G6242"/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F6243">
            <v>0</v>
          </cell>
          <cell r="G6243"/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F6244">
            <v>0</v>
          </cell>
          <cell r="G6244"/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F6245">
            <v>0</v>
          </cell>
          <cell r="G6245"/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F6246">
            <v>0</v>
          </cell>
          <cell r="G6246"/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F6247">
            <v>0</v>
          </cell>
          <cell r="G6247"/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F6248">
            <v>0</v>
          </cell>
          <cell r="G6248"/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F6249">
            <v>0</v>
          </cell>
          <cell r="G6249"/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F6250">
            <v>0</v>
          </cell>
          <cell r="G6250"/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F6251">
            <v>0</v>
          </cell>
          <cell r="G6251"/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F6252">
            <v>0</v>
          </cell>
          <cell r="G6252"/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F6253">
            <v>0</v>
          </cell>
          <cell r="G6253"/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F6254">
            <v>0</v>
          </cell>
          <cell r="G6254"/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F6255">
            <v>0</v>
          </cell>
          <cell r="G6255"/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F6256">
            <v>0</v>
          </cell>
          <cell r="G6256"/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F6257">
            <v>0</v>
          </cell>
          <cell r="G6257"/>
        </row>
        <row r="6258">
          <cell r="A6258" t="str">
            <v>642E01400</v>
          </cell>
          <cell r="C6258" t="str">
            <v>EACH</v>
          </cell>
          <cell r="D6258" t="str">
            <v>WORD ON PAVEMENT, 72", TYPE 1</v>
          </cell>
          <cell r="F6258">
            <v>0</v>
          </cell>
          <cell r="G6258"/>
        </row>
        <row r="6259">
          <cell r="A6259" t="str">
            <v>642E01401</v>
          </cell>
          <cell r="C6259" t="str">
            <v>EACH</v>
          </cell>
          <cell r="D6259" t="str">
            <v>WORD ON PAVEMENT, 72", TYPE 1, AS PER PLAN</v>
          </cell>
          <cell r="F6259">
            <v>0</v>
          </cell>
          <cell r="G6259"/>
        </row>
        <row r="6260">
          <cell r="A6260" t="str">
            <v>642E01406</v>
          </cell>
          <cell r="C6260" t="str">
            <v>EACH</v>
          </cell>
          <cell r="D6260" t="str">
            <v>WORD ON PAVEMENT, 72", TYPE 1A</v>
          </cell>
          <cell r="F6260">
            <v>0</v>
          </cell>
          <cell r="G6260"/>
        </row>
        <row r="6261">
          <cell r="A6261" t="str">
            <v>642E01407</v>
          </cell>
          <cell r="C6261" t="str">
            <v>EACH</v>
          </cell>
          <cell r="D6261" t="str">
            <v>WORD ON PAVEMENT, 72", TYPE 1A, AS PER PLAN</v>
          </cell>
          <cell r="F6261">
            <v>0</v>
          </cell>
          <cell r="G6261"/>
        </row>
        <row r="6262">
          <cell r="A6262" t="str">
            <v>642E01410</v>
          </cell>
          <cell r="C6262" t="str">
            <v>EACH</v>
          </cell>
          <cell r="D6262" t="str">
            <v>WORD ON PAVEMENT, 96", TYPE 1</v>
          </cell>
          <cell r="F6262">
            <v>0</v>
          </cell>
          <cell r="G6262"/>
        </row>
        <row r="6263">
          <cell r="A6263" t="str">
            <v>642E01411</v>
          </cell>
          <cell r="C6263" t="str">
            <v>EACH</v>
          </cell>
          <cell r="D6263" t="str">
            <v>WORD ON PAVEMENT, 96", TYPE 1, AS PER PLAN</v>
          </cell>
          <cell r="F6263">
            <v>0</v>
          </cell>
          <cell r="G6263"/>
        </row>
        <row r="6264">
          <cell r="A6264" t="str">
            <v>642E01420</v>
          </cell>
          <cell r="C6264" t="str">
            <v>EACH</v>
          </cell>
          <cell r="D6264" t="str">
            <v>WORD ON PAVEMENT, 96", TYPE 1A</v>
          </cell>
          <cell r="F6264">
            <v>0</v>
          </cell>
          <cell r="G6264"/>
        </row>
        <row r="6265">
          <cell r="A6265" t="str">
            <v>642E01421</v>
          </cell>
          <cell r="C6265" t="str">
            <v>EACH</v>
          </cell>
          <cell r="D6265" t="str">
            <v>WORD ON PAVEMENT, 96", TYPE 1A, AS PER PLAN</v>
          </cell>
          <cell r="F6265">
            <v>0</v>
          </cell>
          <cell r="G6265"/>
        </row>
        <row r="6266">
          <cell r="A6266" t="str">
            <v>642E01500</v>
          </cell>
          <cell r="C6266" t="str">
            <v>FT</v>
          </cell>
          <cell r="D6266" t="str">
            <v>DOTTED LINE, 4", TYPE 1</v>
          </cell>
          <cell r="F6266">
            <v>0</v>
          </cell>
          <cell r="G6266"/>
        </row>
        <row r="6267">
          <cell r="A6267" t="str">
            <v>642E01501</v>
          </cell>
          <cell r="B6267"/>
          <cell r="C6267" t="str">
            <v>FT</v>
          </cell>
          <cell r="D6267" t="str">
            <v>DOTTED LINE, 4", TYPE 1, AS PER PLAN</v>
          </cell>
          <cell r="F6267">
            <v>0</v>
          </cell>
          <cell r="G6267"/>
        </row>
        <row r="6268">
          <cell r="A6268" t="str">
            <v>642E01506</v>
          </cell>
          <cell r="B6268"/>
          <cell r="C6268" t="str">
            <v>FT</v>
          </cell>
          <cell r="D6268" t="str">
            <v>DOTTED LINE, 4", TYPE 1A</v>
          </cell>
          <cell r="F6268">
            <v>0</v>
          </cell>
          <cell r="G6268"/>
        </row>
        <row r="6269">
          <cell r="A6269" t="str">
            <v>642E01507</v>
          </cell>
          <cell r="C6269" t="str">
            <v>FT</v>
          </cell>
          <cell r="D6269" t="str">
            <v>DOTTED LINE, 4", TYPE 1A, AS PER PLAN</v>
          </cell>
          <cell r="F6269">
            <v>0</v>
          </cell>
          <cell r="G6269"/>
        </row>
        <row r="6270">
          <cell r="A6270" t="str">
            <v>642E01510</v>
          </cell>
          <cell r="C6270" t="str">
            <v>FT</v>
          </cell>
          <cell r="D6270" t="str">
            <v>DOTTED LINE, 6", TYPE 1</v>
          </cell>
          <cell r="F6270">
            <v>0</v>
          </cell>
          <cell r="G6270"/>
        </row>
        <row r="6271">
          <cell r="A6271" t="str">
            <v>642E01516</v>
          </cell>
          <cell r="C6271" t="str">
            <v>FT</v>
          </cell>
          <cell r="D6271" t="str">
            <v>DOTTED LINE, 6", TYPE 1A</v>
          </cell>
          <cell r="F6271">
            <v>0</v>
          </cell>
          <cell r="G6271"/>
        </row>
        <row r="6272">
          <cell r="A6272" t="str">
            <v>642E01517</v>
          </cell>
          <cell r="C6272" t="str">
            <v>FT</v>
          </cell>
          <cell r="D6272" t="str">
            <v>DOTTED LINE, 6", TYPE 1A, AS PER PLAN</v>
          </cell>
          <cell r="F6272">
            <v>0</v>
          </cell>
          <cell r="G6272"/>
        </row>
        <row r="6273">
          <cell r="A6273" t="str">
            <v>642E01522</v>
          </cell>
          <cell r="C6273" t="str">
            <v>FT</v>
          </cell>
          <cell r="D6273" t="str">
            <v>DOTTED LINE, 8", TYPE 1</v>
          </cell>
          <cell r="F6273">
            <v>0</v>
          </cell>
          <cell r="G6273"/>
        </row>
        <row r="6274">
          <cell r="A6274" t="str">
            <v>642E01523</v>
          </cell>
          <cell r="C6274" t="str">
            <v>FT</v>
          </cell>
          <cell r="D6274" t="str">
            <v>DOTTED LINE, 8", TYPE 1, AS PER PLAN</v>
          </cell>
          <cell r="F6274">
            <v>0</v>
          </cell>
          <cell r="G6274"/>
        </row>
        <row r="6275">
          <cell r="A6275" t="str">
            <v>642E01530</v>
          </cell>
          <cell r="C6275" t="str">
            <v>FT</v>
          </cell>
          <cell r="D6275" t="str">
            <v>DOTTED LINE, 8", TYPE 1A</v>
          </cell>
          <cell r="F6275">
            <v>0</v>
          </cell>
          <cell r="G6275"/>
        </row>
        <row r="6276">
          <cell r="A6276" t="str">
            <v>642E01531</v>
          </cell>
          <cell r="C6276" t="str">
            <v>FT</v>
          </cell>
          <cell r="D6276" t="str">
            <v>DOTTED LINE, 8", TYPE 1A, AS PER PLAN</v>
          </cell>
          <cell r="F6276">
            <v>0</v>
          </cell>
          <cell r="G6276"/>
        </row>
        <row r="6277">
          <cell r="A6277" t="str">
            <v>642E01560</v>
          </cell>
          <cell r="C6277" t="str">
            <v>FT</v>
          </cell>
          <cell r="D6277" t="str">
            <v>DOTTED LINE, 12", TYPE 1</v>
          </cell>
          <cell r="F6277">
            <v>0</v>
          </cell>
          <cell r="G6277"/>
        </row>
        <row r="6278">
          <cell r="A6278" t="str">
            <v>642E01570</v>
          </cell>
          <cell r="C6278" t="str">
            <v>FT</v>
          </cell>
          <cell r="D6278" t="str">
            <v>DOTTED LINE, 12", TYPE 1A</v>
          </cell>
          <cell r="F6278">
            <v>0</v>
          </cell>
          <cell r="G6278"/>
        </row>
        <row r="6279">
          <cell r="A6279" t="str">
            <v>642E01602</v>
          </cell>
          <cell r="C6279" t="str">
            <v>EACH</v>
          </cell>
          <cell r="D6279" t="str">
            <v>BIKE LANE SYMBOL MARKING, TYPE 1</v>
          </cell>
          <cell r="F6279">
            <v>0</v>
          </cell>
          <cell r="G6279"/>
        </row>
        <row r="6280">
          <cell r="A6280" t="str">
            <v>642E01610</v>
          </cell>
          <cell r="C6280" t="str">
            <v>EACH</v>
          </cell>
          <cell r="D6280" t="str">
            <v>BIKE LANE SYMBOL MARKING, TYPE 1A</v>
          </cell>
          <cell r="F6280">
            <v>0</v>
          </cell>
          <cell r="G6280"/>
        </row>
        <row r="6281">
          <cell r="A6281" t="str">
            <v>642E01650</v>
          </cell>
          <cell r="C6281" t="str">
            <v>EACH</v>
          </cell>
          <cell r="D6281" t="str">
            <v>BIKE LANE ARROW, TYPE 1</v>
          </cell>
          <cell r="F6281">
            <v>0</v>
          </cell>
          <cell r="G6281"/>
        </row>
        <row r="6282">
          <cell r="A6282" t="str">
            <v>642E01702</v>
          </cell>
          <cell r="C6282" t="str">
            <v>EACH</v>
          </cell>
          <cell r="D6282" t="str">
            <v>HANDICAP SYMBOL MARKING, TYPE 1</v>
          </cell>
          <cell r="F6282">
            <v>0</v>
          </cell>
          <cell r="G6282"/>
        </row>
        <row r="6283">
          <cell r="A6283" t="str">
            <v>642E01703</v>
          </cell>
          <cell r="C6283" t="str">
            <v>EACH</v>
          </cell>
          <cell r="D6283" t="str">
            <v>HANDICAP SYMBOL MARKING, TYPE 1, AS PER PLAN</v>
          </cell>
          <cell r="F6283">
            <v>0</v>
          </cell>
          <cell r="G6283"/>
        </row>
        <row r="6284">
          <cell r="A6284" t="str">
            <v>642E01710</v>
          </cell>
          <cell r="C6284" t="str">
            <v>EACH</v>
          </cell>
          <cell r="D6284" t="str">
            <v>HANDICAP SYMBOL MARKING, TYPE 1A</v>
          </cell>
          <cell r="F6284">
            <v>0</v>
          </cell>
          <cell r="G6284"/>
        </row>
        <row r="6285">
          <cell r="A6285" t="str">
            <v>642E19000</v>
          </cell>
          <cell r="C6285" t="str">
            <v>EACH</v>
          </cell>
          <cell r="D6285" t="str">
            <v>SHARED LANE MARKING, TYPE 1</v>
          </cell>
          <cell r="F6285">
            <v>0</v>
          </cell>
          <cell r="G6285"/>
        </row>
        <row r="6286">
          <cell r="A6286" t="str">
            <v>642E19010</v>
          </cell>
          <cell r="C6286" t="str">
            <v>EACH</v>
          </cell>
          <cell r="D6286" t="str">
            <v>SHARED LANE MARKING, TYPE 1A</v>
          </cell>
          <cell r="F6286">
            <v>0</v>
          </cell>
          <cell r="G6286"/>
        </row>
        <row r="6287">
          <cell r="A6287" t="str">
            <v>642E20000</v>
          </cell>
          <cell r="C6287" t="str">
            <v>LS</v>
          </cell>
          <cell r="D6287" t="str">
            <v>TWO-WAY RADIO EQUIPMENT</v>
          </cell>
          <cell r="F6287">
            <v>0</v>
          </cell>
          <cell r="G6287"/>
        </row>
        <row r="6288">
          <cell r="A6288" t="str">
            <v>642E20802</v>
          </cell>
          <cell r="C6288" t="str">
            <v>FT</v>
          </cell>
          <cell r="D6288" t="str">
            <v>YIELD LINE, TYPE 1</v>
          </cell>
          <cell r="F6288">
            <v>0</v>
          </cell>
          <cell r="G6288"/>
        </row>
        <row r="6289">
          <cell r="A6289" t="str">
            <v>642E20810</v>
          </cell>
          <cell r="C6289" t="str">
            <v>FT</v>
          </cell>
          <cell r="D6289" t="str">
            <v>YIELD LINE, TYPE 1A</v>
          </cell>
          <cell r="F6289">
            <v>0</v>
          </cell>
          <cell r="G6289"/>
        </row>
        <row r="6290">
          <cell r="A6290" t="str">
            <v>642E30000</v>
          </cell>
          <cell r="C6290" t="str">
            <v>FT</v>
          </cell>
          <cell r="D6290" t="str">
            <v>REMOVAL OF PAVEMENT MARKING</v>
          </cell>
          <cell r="F6290">
            <v>0</v>
          </cell>
          <cell r="G6290"/>
        </row>
        <row r="6291">
          <cell r="A6291" t="str">
            <v>642E30001</v>
          </cell>
          <cell r="C6291" t="str">
            <v>FT</v>
          </cell>
          <cell r="D6291" t="str">
            <v>REMOVAL OF PAVEMENT MARKING, AS PER PLAN</v>
          </cell>
          <cell r="F6291">
            <v>0</v>
          </cell>
          <cell r="G6291"/>
        </row>
        <row r="6292">
          <cell r="A6292" t="str">
            <v>642E30010</v>
          </cell>
          <cell r="C6292" t="str">
            <v>SF</v>
          </cell>
          <cell r="D6292" t="str">
            <v>REMOVAL OF PAVEMENT MARKING</v>
          </cell>
          <cell r="F6292">
            <v>0</v>
          </cell>
          <cell r="G6292"/>
        </row>
        <row r="6293">
          <cell r="A6293" t="str">
            <v>642E30020</v>
          </cell>
          <cell r="C6293" t="str">
            <v>EACH</v>
          </cell>
          <cell r="D6293" t="str">
            <v>REMOVAL OF PAVEMENT MARKING</v>
          </cell>
          <cell r="F6293">
            <v>0</v>
          </cell>
          <cell r="G6293"/>
        </row>
        <row r="6294">
          <cell r="A6294" t="str">
            <v>642E30030</v>
          </cell>
          <cell r="C6294" t="str">
            <v>MILE</v>
          </cell>
          <cell r="D6294" t="str">
            <v>REMOVAL OF PAVEMENT MARKING</v>
          </cell>
          <cell r="F6294">
            <v>0</v>
          </cell>
          <cell r="G6294"/>
        </row>
        <row r="6295">
          <cell r="A6295" t="str">
            <v>642E30031</v>
          </cell>
          <cell r="C6295" t="str">
            <v>MILE</v>
          </cell>
          <cell r="D6295" t="str">
            <v>REMOVAL OF PAVEMENT MARKING, AS PER PLAN</v>
          </cell>
          <cell r="F6295">
            <v>0</v>
          </cell>
          <cell r="G6295"/>
        </row>
        <row r="6296">
          <cell r="A6296" t="str">
            <v>642E40000</v>
          </cell>
          <cell r="C6296" t="str">
            <v>EACH</v>
          </cell>
          <cell r="D6296" t="str">
            <v>SPEED MEASUREMENT MARKING</v>
          </cell>
          <cell r="F6296">
            <v>0</v>
          </cell>
          <cell r="G6296"/>
        </row>
        <row r="6297">
          <cell r="A6297" t="str">
            <v>642E40001</v>
          </cell>
          <cell r="C6297" t="str">
            <v>EACH</v>
          </cell>
          <cell r="D6297" t="str">
            <v>SPEED MEASUREMENT MARKING, AS PER PLAN</v>
          </cell>
          <cell r="F6297">
            <v>0</v>
          </cell>
          <cell r="G6297"/>
        </row>
        <row r="6298">
          <cell r="A6298" t="str">
            <v>642E50000</v>
          </cell>
          <cell r="C6298" t="str">
            <v>MILE</v>
          </cell>
          <cell r="D6298" t="str">
            <v>PAVEMENT MARKING, MISC.:</v>
          </cell>
          <cell r="F6298">
            <v>1</v>
          </cell>
          <cell r="G6298">
            <v>1</v>
          </cell>
        </row>
        <row r="6299">
          <cell r="A6299" t="str">
            <v>642E50010</v>
          </cell>
          <cell r="C6299" t="str">
            <v>EACH</v>
          </cell>
          <cell r="D6299" t="str">
            <v>PAVEMENT MARKING, MISC.:</v>
          </cell>
          <cell r="F6299">
            <v>1</v>
          </cell>
          <cell r="G6299">
            <v>1</v>
          </cell>
        </row>
        <row r="6300">
          <cell r="A6300" t="str">
            <v>642E50020</v>
          </cell>
          <cell r="C6300" t="str">
            <v>FT</v>
          </cell>
          <cell r="D6300" t="str">
            <v>PAVEMENT MARKING, MISC.:</v>
          </cell>
          <cell r="F6300">
            <v>1</v>
          </cell>
          <cell r="G6300">
            <v>1</v>
          </cell>
        </row>
        <row r="6301">
          <cell r="A6301" t="str">
            <v>642E50030</v>
          </cell>
          <cell r="C6301" t="str">
            <v>SF</v>
          </cell>
          <cell r="D6301" t="str">
            <v>PAVEMENT MARKING, MISC.:</v>
          </cell>
          <cell r="F6301">
            <v>1</v>
          </cell>
          <cell r="G6301">
            <v>1</v>
          </cell>
        </row>
        <row r="6302">
          <cell r="A6302" t="str">
            <v>642E50040</v>
          </cell>
          <cell r="C6302" t="str">
            <v>LS</v>
          </cell>
          <cell r="D6302" t="str">
            <v>PAVEMENT MARKING, MISC.:</v>
          </cell>
          <cell r="F6302">
            <v>1</v>
          </cell>
          <cell r="G6302">
            <v>1</v>
          </cell>
        </row>
        <row r="6303">
          <cell r="A6303" t="str">
            <v>642E60000</v>
          </cell>
          <cell r="C6303" t="str">
            <v>SF</v>
          </cell>
          <cell r="D6303" t="str">
            <v>GREEN COLORED PAVEMENT FOR BIKE LANES,TYPE 1</v>
          </cell>
          <cell r="F6303">
            <v>0</v>
          </cell>
          <cell r="G6303"/>
        </row>
        <row r="6304">
          <cell r="A6304" t="str">
            <v>642E60010</v>
          </cell>
          <cell r="C6304" t="str">
            <v>SF</v>
          </cell>
          <cell r="D6304" t="str">
            <v>GREEN COLORED PAVEMENT FOR BIKE LANES,TYPE 1A</v>
          </cell>
          <cell r="F6304">
            <v>0</v>
          </cell>
          <cell r="G6304"/>
        </row>
        <row r="6305">
          <cell r="A6305" t="str">
            <v>643E00100</v>
          </cell>
          <cell r="C6305" t="str">
            <v>MILE</v>
          </cell>
          <cell r="D6305" t="str">
            <v>EDGE LINE, 4"</v>
          </cell>
          <cell r="F6305">
            <v>0</v>
          </cell>
          <cell r="G6305"/>
        </row>
        <row r="6306">
          <cell r="A6306" t="str">
            <v>643E00101</v>
          </cell>
          <cell r="C6306" t="str">
            <v>MILE</v>
          </cell>
          <cell r="D6306" t="str">
            <v>EDGE LINE, 4", AS PER PLAN</v>
          </cell>
          <cell r="F6306">
            <v>0</v>
          </cell>
          <cell r="G6306"/>
        </row>
        <row r="6307">
          <cell r="A6307" t="str">
            <v>643E00104</v>
          </cell>
          <cell r="C6307" t="str">
            <v>MILE</v>
          </cell>
          <cell r="D6307" t="str">
            <v>EDGE LINE, 6"</v>
          </cell>
          <cell r="F6307">
            <v>0</v>
          </cell>
          <cell r="G6307"/>
        </row>
        <row r="6308">
          <cell r="A6308" t="str">
            <v>643E00105</v>
          </cell>
          <cell r="C6308" t="str">
            <v>MILE</v>
          </cell>
          <cell r="D6308" t="str">
            <v>EDGE LINE, 6", AS PER PLAN</v>
          </cell>
          <cell r="F6308">
            <v>0</v>
          </cell>
          <cell r="G6308"/>
        </row>
        <row r="6309">
          <cell r="A6309" t="str">
            <v>643E00200</v>
          </cell>
          <cell r="C6309" t="str">
            <v>MILE</v>
          </cell>
          <cell r="D6309" t="str">
            <v>LANE LINE, 4"</v>
          </cell>
          <cell r="F6309">
            <v>0</v>
          </cell>
          <cell r="G6309"/>
        </row>
        <row r="6310">
          <cell r="A6310" t="str">
            <v>643E00201</v>
          </cell>
          <cell r="C6310" t="str">
            <v>MILE</v>
          </cell>
          <cell r="D6310" t="str">
            <v>LANE LINE, 4", AS PER PLAN</v>
          </cell>
          <cell r="F6310">
            <v>0</v>
          </cell>
          <cell r="G6310"/>
        </row>
        <row r="6311">
          <cell r="A6311" t="str">
            <v>643E00204</v>
          </cell>
          <cell r="C6311" t="str">
            <v>MILE</v>
          </cell>
          <cell r="D6311" t="str">
            <v>LANE LINE, 6"</v>
          </cell>
          <cell r="F6311">
            <v>0</v>
          </cell>
          <cell r="G6311"/>
        </row>
        <row r="6312">
          <cell r="A6312" t="str">
            <v>643E00205</v>
          </cell>
          <cell r="C6312" t="str">
            <v>MILE</v>
          </cell>
          <cell r="D6312" t="str">
            <v>LANE LINE, 6", AS PER PLAN</v>
          </cell>
          <cell r="F6312">
            <v>0</v>
          </cell>
          <cell r="G6312"/>
        </row>
        <row r="6313">
          <cell r="A6313" t="str">
            <v>643E00300</v>
          </cell>
          <cell r="C6313" t="str">
            <v>MILE</v>
          </cell>
          <cell r="D6313" t="str">
            <v>CENTER LINE</v>
          </cell>
          <cell r="F6313">
            <v>0</v>
          </cell>
          <cell r="G6313"/>
        </row>
        <row r="6314">
          <cell r="A6314" t="str">
            <v>643E00301</v>
          </cell>
          <cell r="C6314" t="str">
            <v>MILE</v>
          </cell>
          <cell r="D6314" t="str">
            <v>CENTER LINE, AS PER PLAN</v>
          </cell>
          <cell r="F6314">
            <v>0</v>
          </cell>
          <cell r="G6314"/>
        </row>
        <row r="6315">
          <cell r="A6315" t="str">
            <v>643E00400</v>
          </cell>
          <cell r="C6315" t="str">
            <v>FT</v>
          </cell>
          <cell r="D6315" t="str">
            <v>CHANNELIZING LINE, 8"</v>
          </cell>
          <cell r="F6315">
            <v>0</v>
          </cell>
          <cell r="G6315"/>
        </row>
        <row r="6316">
          <cell r="A6316" t="str">
            <v>643E00401</v>
          </cell>
          <cell r="C6316" t="str">
            <v>FT</v>
          </cell>
          <cell r="D6316" t="str">
            <v>CHANNELIZING LINE, 8", AS PER PLAN</v>
          </cell>
          <cell r="F6316">
            <v>0</v>
          </cell>
          <cell r="G6316"/>
        </row>
        <row r="6317">
          <cell r="A6317" t="str">
            <v>643E00404</v>
          </cell>
          <cell r="C6317" t="str">
            <v>FT</v>
          </cell>
          <cell r="D6317" t="str">
            <v>CHANNELIZING LINE, 12"</v>
          </cell>
          <cell r="F6317">
            <v>0</v>
          </cell>
          <cell r="G6317"/>
        </row>
        <row r="6318">
          <cell r="A6318" t="str">
            <v>643E00405</v>
          </cell>
          <cell r="C6318" t="str">
            <v>FT</v>
          </cell>
          <cell r="D6318" t="str">
            <v>CHANNELIZING LINE, 12", AS PER PLAN</v>
          </cell>
          <cell r="F6318">
            <v>0</v>
          </cell>
          <cell r="G6318"/>
        </row>
        <row r="6319">
          <cell r="A6319" t="str">
            <v>643E00500</v>
          </cell>
          <cell r="B6319"/>
          <cell r="C6319" t="str">
            <v>FT</v>
          </cell>
          <cell r="D6319" t="str">
            <v>STOP LINE</v>
          </cell>
          <cell r="F6319">
            <v>0</v>
          </cell>
          <cell r="G6319"/>
        </row>
        <row r="6320">
          <cell r="A6320" t="str">
            <v>643E00501</v>
          </cell>
          <cell r="B6320"/>
          <cell r="C6320" t="str">
            <v>FT</v>
          </cell>
          <cell r="D6320" t="str">
            <v>STOP LINE, AS PER PLAN</v>
          </cell>
          <cell r="F6320">
            <v>0</v>
          </cell>
          <cell r="G6320"/>
        </row>
        <row r="6321">
          <cell r="A6321" t="str">
            <v>643E00620</v>
          </cell>
          <cell r="C6321" t="str">
            <v>FT</v>
          </cell>
          <cell r="D6321" t="str">
            <v>CROSSWALK LINE, 12"</v>
          </cell>
          <cell r="F6321">
            <v>0</v>
          </cell>
          <cell r="G6321"/>
        </row>
        <row r="6322">
          <cell r="A6322" t="str">
            <v>643E00621</v>
          </cell>
          <cell r="C6322" t="str">
            <v>FT</v>
          </cell>
          <cell r="D6322" t="str">
            <v>CROSSWALK LINE, 12", AS PER PLAN</v>
          </cell>
          <cell r="F6322">
            <v>0</v>
          </cell>
          <cell r="G6322"/>
        </row>
        <row r="6323">
          <cell r="A6323" t="str">
            <v>643E00630</v>
          </cell>
          <cell r="C6323" t="str">
            <v>FT</v>
          </cell>
          <cell r="D6323" t="str">
            <v>CROSSWALK LINE, 24"</v>
          </cell>
          <cell r="F6323">
            <v>0</v>
          </cell>
          <cell r="G6323"/>
        </row>
        <row r="6324">
          <cell r="A6324" t="str">
            <v>643E00631</v>
          </cell>
          <cell r="C6324" t="str">
            <v>FT</v>
          </cell>
          <cell r="D6324" t="str">
            <v>CROSSWALK LINE, 24", AS PER PLAN</v>
          </cell>
          <cell r="F6324">
            <v>0</v>
          </cell>
          <cell r="G6324"/>
        </row>
        <row r="6325">
          <cell r="A6325" t="str">
            <v>643E00700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643E00701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643E00720</v>
          </cell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643E00721</v>
          </cell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643E00800</v>
          </cell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643E00801</v>
          </cell>
          <cell r="C6330" t="str">
            <v>FT</v>
          </cell>
          <cell r="D6330" t="str">
            <v>CURB MARKING, AS PER PLAN</v>
          </cell>
          <cell r="F6330">
            <v>0</v>
          </cell>
          <cell r="G6330"/>
        </row>
        <row r="6331">
          <cell r="A6331" t="str">
            <v>643E00900</v>
          </cell>
          <cell r="C6331" t="str">
            <v>SF</v>
          </cell>
          <cell r="D6331" t="str">
            <v>ISLAND MARKING</v>
          </cell>
          <cell r="F6331">
            <v>0</v>
          </cell>
          <cell r="G6331"/>
        </row>
        <row r="6332">
          <cell r="A6332" t="str">
            <v>643E00901</v>
          </cell>
          <cell r="C6332" t="str">
            <v>SF</v>
          </cell>
          <cell r="D6332" t="str">
            <v>ISLAND MARKING, AS PER PLAN</v>
          </cell>
          <cell r="F6332">
            <v>0</v>
          </cell>
          <cell r="G6332"/>
        </row>
        <row r="6333">
          <cell r="A6333" t="str">
            <v>643E01000</v>
          </cell>
          <cell r="C6333" t="str">
            <v>EACH</v>
          </cell>
          <cell r="D6333" t="str">
            <v>RAILROAD SYMBOL MARKING</v>
          </cell>
          <cell r="F6333">
            <v>0</v>
          </cell>
          <cell r="G6333"/>
        </row>
        <row r="6334">
          <cell r="A6334" t="str">
            <v>643E01001</v>
          </cell>
          <cell r="C6334" t="str">
            <v>EACH</v>
          </cell>
          <cell r="D6334" t="str">
            <v>RAILROAD SYMBOL MARKING, AS PER PLAN</v>
          </cell>
          <cell r="F6334">
            <v>0</v>
          </cell>
          <cell r="G6334"/>
        </row>
        <row r="6335">
          <cell r="A6335" t="str">
            <v>643E01100</v>
          </cell>
          <cell r="C6335" t="str">
            <v>EACH</v>
          </cell>
          <cell r="D6335" t="str">
            <v>SCHOOL SYMBOL MARKING, 72"</v>
          </cell>
          <cell r="F6335">
            <v>0</v>
          </cell>
          <cell r="G6335"/>
        </row>
        <row r="6336">
          <cell r="A6336" t="str">
            <v>643E01101</v>
          </cell>
          <cell r="C6336" t="str">
            <v>EACH</v>
          </cell>
          <cell r="D6336" t="str">
            <v>SCHOOL SYMBOL MARKING, 72", AS PER PLAN</v>
          </cell>
          <cell r="F6336">
            <v>0</v>
          </cell>
          <cell r="G6336"/>
        </row>
        <row r="6337">
          <cell r="A6337" t="str">
            <v>643E01110</v>
          </cell>
          <cell r="C6337" t="str">
            <v>EACH</v>
          </cell>
          <cell r="D6337" t="str">
            <v>SCHOOL SYMBOL MARKING, 96"</v>
          </cell>
          <cell r="F6337">
            <v>0</v>
          </cell>
          <cell r="G6337"/>
        </row>
        <row r="6338">
          <cell r="A6338" t="str">
            <v>643E01111</v>
          </cell>
          <cell r="B6338"/>
          <cell r="C6338" t="str">
            <v>EACH</v>
          </cell>
          <cell r="D6338" t="str">
            <v>SCHOOL SYMBOL MARKING, 96", AS PER PLAN</v>
          </cell>
          <cell r="F6338">
            <v>0</v>
          </cell>
          <cell r="G6338"/>
        </row>
        <row r="6339">
          <cell r="A6339" t="str">
            <v>643E01120</v>
          </cell>
          <cell r="B6339"/>
          <cell r="C6339" t="str">
            <v>EACH</v>
          </cell>
          <cell r="D6339" t="str">
            <v>SCHOOL SYMBOL MARKING, 120"</v>
          </cell>
          <cell r="F6339">
            <v>0</v>
          </cell>
          <cell r="G6339"/>
        </row>
        <row r="6340">
          <cell r="A6340" t="str">
            <v>643E01121</v>
          </cell>
          <cell r="C6340" t="str">
            <v>EACH</v>
          </cell>
          <cell r="D6340" t="str">
            <v>SCHOOL SYMBOL MARKING, 120", AS PER PLAN</v>
          </cell>
          <cell r="F6340">
            <v>0</v>
          </cell>
          <cell r="G6340"/>
        </row>
        <row r="6341">
          <cell r="A6341" t="str">
            <v>643E01200</v>
          </cell>
          <cell r="C6341" t="str">
            <v>FT</v>
          </cell>
          <cell r="D6341" t="str">
            <v>PARKING LOT STALL MARKING</v>
          </cell>
          <cell r="F6341">
            <v>0</v>
          </cell>
          <cell r="G6341"/>
        </row>
        <row r="6342">
          <cell r="A6342" t="str">
            <v>643E01201</v>
          </cell>
          <cell r="C6342" t="str">
            <v>FT</v>
          </cell>
          <cell r="D6342" t="str">
            <v>PARKING LOT STALL MARKING, AS PER PLAN</v>
          </cell>
          <cell r="F6342">
            <v>0</v>
          </cell>
          <cell r="G6342"/>
        </row>
        <row r="6343">
          <cell r="A6343" t="str">
            <v>643E01300</v>
          </cell>
          <cell r="C6343" t="str">
            <v>EACH</v>
          </cell>
          <cell r="D6343" t="str">
            <v>LANE ARROW</v>
          </cell>
          <cell r="F6343">
            <v>0</v>
          </cell>
          <cell r="G6343"/>
        </row>
        <row r="6344">
          <cell r="A6344" t="str">
            <v>643E01301</v>
          </cell>
          <cell r="C6344" t="str">
            <v>EACH</v>
          </cell>
          <cell r="D6344" t="str">
            <v>LANE ARROW, AS PER PLAN</v>
          </cell>
          <cell r="F6344">
            <v>0</v>
          </cell>
          <cell r="G6344"/>
        </row>
        <row r="6345">
          <cell r="A6345" t="str">
            <v>643E01310</v>
          </cell>
          <cell r="C6345" t="str">
            <v>EACH</v>
          </cell>
          <cell r="D6345" t="str">
            <v>WRONG WAY ARROW</v>
          </cell>
          <cell r="F6345">
            <v>0</v>
          </cell>
          <cell r="G6345"/>
        </row>
        <row r="6346">
          <cell r="A6346" t="str">
            <v>643E01400</v>
          </cell>
          <cell r="C6346" t="str">
            <v>EACH</v>
          </cell>
          <cell r="D6346" t="str">
            <v>WORD ON PAVEMENT, 72"</v>
          </cell>
          <cell r="F6346">
            <v>0</v>
          </cell>
          <cell r="G6346"/>
        </row>
        <row r="6347">
          <cell r="A6347" t="str">
            <v>643E01401</v>
          </cell>
          <cell r="C6347" t="str">
            <v>EACH</v>
          </cell>
          <cell r="D6347" t="str">
            <v>WORD ON PAVEMENT, 72", AS PER PLAN</v>
          </cell>
          <cell r="F6347">
            <v>0</v>
          </cell>
          <cell r="G6347"/>
        </row>
        <row r="6348">
          <cell r="A6348" t="str">
            <v>643E01410</v>
          </cell>
          <cell r="C6348" t="str">
            <v>EACH</v>
          </cell>
          <cell r="D6348" t="str">
            <v>WORD ON PAVEMENT, 96"</v>
          </cell>
          <cell r="F6348">
            <v>0</v>
          </cell>
          <cell r="G6348"/>
        </row>
        <row r="6349">
          <cell r="A6349" t="str">
            <v>643E01411</v>
          </cell>
          <cell r="C6349" t="str">
            <v>EACH</v>
          </cell>
          <cell r="D6349" t="str">
            <v>WORD ON PAVEMENT, 96", AS PER PLAN</v>
          </cell>
          <cell r="F6349">
            <v>0</v>
          </cell>
          <cell r="G6349"/>
        </row>
        <row r="6350">
          <cell r="A6350" t="str">
            <v>643E01500</v>
          </cell>
          <cell r="C6350" t="str">
            <v>FT</v>
          </cell>
          <cell r="D6350" t="str">
            <v>DOTTED LINE, 4"</v>
          </cell>
          <cell r="F6350">
            <v>0</v>
          </cell>
          <cell r="G6350"/>
        </row>
        <row r="6351">
          <cell r="A6351" t="str">
            <v>643E01501</v>
          </cell>
          <cell r="B6351"/>
          <cell r="C6351" t="str">
            <v>FT</v>
          </cell>
          <cell r="D6351" t="str">
            <v>DOTTED LINE, 4", AS PER PLAN</v>
          </cell>
          <cell r="F6351">
            <v>0</v>
          </cell>
          <cell r="G6351"/>
        </row>
        <row r="6352">
          <cell r="A6352" t="str">
            <v>643E01510</v>
          </cell>
          <cell r="B6352"/>
          <cell r="C6352" t="str">
            <v>FT</v>
          </cell>
          <cell r="D6352" t="str">
            <v>DOTTED LINE, 6"</v>
          </cell>
          <cell r="F6352">
            <v>0</v>
          </cell>
          <cell r="G6352"/>
        </row>
        <row r="6353">
          <cell r="A6353" t="str">
            <v>643E01511</v>
          </cell>
          <cell r="C6353" t="str">
            <v>FT</v>
          </cell>
          <cell r="D6353" t="str">
            <v>DOTTED LINE, 6", AS PER PLAN</v>
          </cell>
          <cell r="F6353">
            <v>0</v>
          </cell>
          <cell r="G6353"/>
        </row>
        <row r="6354">
          <cell r="A6354" t="str">
            <v>643E01550</v>
          </cell>
          <cell r="C6354" t="str">
            <v>FT</v>
          </cell>
          <cell r="D6354" t="str">
            <v>DOTTED LINE, 12"</v>
          </cell>
          <cell r="F6354">
            <v>0</v>
          </cell>
          <cell r="G6354"/>
        </row>
        <row r="6355">
          <cell r="A6355" t="str">
            <v>643E01551</v>
          </cell>
          <cell r="C6355" t="str">
            <v>FT</v>
          </cell>
          <cell r="D6355" t="str">
            <v>DOTTED LINE, 12", AS PER PLAN</v>
          </cell>
          <cell r="F6355">
            <v>0</v>
          </cell>
          <cell r="G6355"/>
        </row>
        <row r="6356">
          <cell r="A6356" t="str">
            <v>643E01600</v>
          </cell>
          <cell r="C6356" t="str">
            <v>EACH</v>
          </cell>
          <cell r="D6356" t="str">
            <v>HANDICAP SYMBOL MARKING</v>
          </cell>
          <cell r="F6356">
            <v>0</v>
          </cell>
          <cell r="G6356"/>
        </row>
        <row r="6357">
          <cell r="A6357" t="str">
            <v>643E01601</v>
          </cell>
          <cell r="C6357" t="str">
            <v>EACH</v>
          </cell>
          <cell r="D6357" t="str">
            <v>HANDICAP SYMBOL MARKING, AS PER PLAN</v>
          </cell>
          <cell r="F6357">
            <v>0</v>
          </cell>
          <cell r="G6357"/>
        </row>
        <row r="6358">
          <cell r="A6358" t="str">
            <v>643E01602</v>
          </cell>
          <cell r="C6358" t="str">
            <v>EACH</v>
          </cell>
          <cell r="D6358" t="str">
            <v>BIKE LANE SYMBOL MARKING</v>
          </cell>
          <cell r="F6358">
            <v>0</v>
          </cell>
          <cell r="G6358"/>
        </row>
        <row r="6359">
          <cell r="A6359" t="str">
            <v>643E19000</v>
          </cell>
          <cell r="C6359" t="str">
            <v>EACH</v>
          </cell>
          <cell r="D6359" t="str">
            <v>SHARED LANE MARKING</v>
          </cell>
          <cell r="F6359">
            <v>0</v>
          </cell>
          <cell r="G6359"/>
        </row>
        <row r="6360">
          <cell r="A6360" t="str">
            <v>643E20000</v>
          </cell>
          <cell r="C6360" t="str">
            <v>LS</v>
          </cell>
          <cell r="D6360" t="str">
            <v>TWO-WAY RADIO EQUIPMENT</v>
          </cell>
          <cell r="F6360">
            <v>0</v>
          </cell>
          <cell r="G6360"/>
        </row>
        <row r="6361">
          <cell r="A6361" t="str">
            <v>643E20802</v>
          </cell>
          <cell r="C6361" t="str">
            <v>FT</v>
          </cell>
          <cell r="D6361" t="str">
            <v>YIELD LINE</v>
          </cell>
          <cell r="F6361">
            <v>0</v>
          </cell>
          <cell r="G6361"/>
        </row>
        <row r="6362">
          <cell r="A6362" t="str">
            <v>643E30000</v>
          </cell>
          <cell r="C6362" t="str">
            <v>FT</v>
          </cell>
          <cell r="D6362" t="str">
            <v>REMOVAL OF PAVEMENT MARKING</v>
          </cell>
          <cell r="F6362">
            <v>0</v>
          </cell>
          <cell r="G6362"/>
        </row>
        <row r="6363">
          <cell r="A6363" t="str">
            <v>643E30010</v>
          </cell>
          <cell r="C6363" t="str">
            <v>SF</v>
          </cell>
          <cell r="D6363" t="str">
            <v>REMOVAL OF PAVEMENT MARKING</v>
          </cell>
          <cell r="F6363">
            <v>0</v>
          </cell>
          <cell r="G6363"/>
        </row>
        <row r="6364">
          <cell r="A6364" t="str">
            <v>643E30020</v>
          </cell>
          <cell r="C6364" t="str">
            <v>EACH</v>
          </cell>
          <cell r="D6364" t="str">
            <v>REMOVAL OF PAVEMENT MARKING</v>
          </cell>
          <cell r="F6364">
            <v>0</v>
          </cell>
          <cell r="G6364"/>
        </row>
        <row r="6365">
          <cell r="A6365" t="str">
            <v>643E30030</v>
          </cell>
          <cell r="C6365" t="str">
            <v>MILE</v>
          </cell>
          <cell r="D6365" t="str">
            <v>REMOVAL OF PAVEMENT MARKING</v>
          </cell>
          <cell r="F6365">
            <v>0</v>
          </cell>
          <cell r="G6365"/>
        </row>
        <row r="6366">
          <cell r="A6366" t="str">
            <v>643E40000</v>
          </cell>
          <cell r="C6366" t="str">
            <v>EACH</v>
          </cell>
          <cell r="D6366" t="str">
            <v>SPEED MEASUREMENT MARKING</v>
          </cell>
          <cell r="F6366">
            <v>0</v>
          </cell>
          <cell r="G6366"/>
        </row>
        <row r="6367">
          <cell r="A6367" t="str">
            <v>643E40001</v>
          </cell>
          <cell r="C6367" t="str">
            <v>EACH</v>
          </cell>
          <cell r="D6367" t="str">
            <v>SPEED MEASUREMENT MARKING, AS PER PLAN</v>
          </cell>
          <cell r="F6367">
            <v>0</v>
          </cell>
          <cell r="G6367"/>
        </row>
        <row r="6368">
          <cell r="A6368" t="str">
            <v>643E50000</v>
          </cell>
          <cell r="C6368" t="str">
            <v>MILE</v>
          </cell>
          <cell r="D6368" t="str">
            <v>PAVEMENT MARKING, MISC.:</v>
          </cell>
          <cell r="F6368">
            <v>1</v>
          </cell>
          <cell r="G6368">
            <v>1</v>
          </cell>
        </row>
        <row r="6369">
          <cell r="A6369" t="str">
            <v>643E50100</v>
          </cell>
          <cell r="C6369" t="str">
            <v>EACH</v>
          </cell>
          <cell r="D6369" t="str">
            <v>PAVEMENT MARKING, MISC.:</v>
          </cell>
          <cell r="F6369">
            <v>1</v>
          </cell>
          <cell r="G6369">
            <v>1</v>
          </cell>
        </row>
        <row r="6370">
          <cell r="A6370" t="str">
            <v>643E50200</v>
          </cell>
          <cell r="C6370" t="str">
            <v>FT</v>
          </cell>
          <cell r="D6370" t="str">
            <v>PAVEMENT MARKING, MISC.:</v>
          </cell>
          <cell r="F6370">
            <v>1</v>
          </cell>
          <cell r="G6370">
            <v>1</v>
          </cell>
        </row>
        <row r="6371">
          <cell r="A6371" t="str">
            <v>643E60000</v>
          </cell>
          <cell r="C6371" t="str">
            <v>SF</v>
          </cell>
          <cell r="D6371" t="str">
            <v>GREEN COLORED PAVEMENT FOR BIKE LANES</v>
          </cell>
          <cell r="F6371">
            <v>0</v>
          </cell>
          <cell r="G6371"/>
        </row>
        <row r="6372">
          <cell r="A6372" t="str">
            <v>644E00100</v>
          </cell>
          <cell r="C6372" t="str">
            <v>MILE</v>
          </cell>
          <cell r="D6372" t="str">
            <v>EDGE LINE, 4"</v>
          </cell>
          <cell r="F6372">
            <v>0</v>
          </cell>
          <cell r="G6372"/>
        </row>
        <row r="6373">
          <cell r="A6373" t="str">
            <v>644E00101</v>
          </cell>
          <cell r="C6373" t="str">
            <v>MILE</v>
          </cell>
          <cell r="D6373" t="str">
            <v>EDGE LINE, 4", AS PER PLAN</v>
          </cell>
          <cell r="F6373">
            <v>0</v>
          </cell>
          <cell r="G6373"/>
        </row>
        <row r="6374">
          <cell r="A6374" t="str">
            <v>644E00104</v>
          </cell>
          <cell r="C6374" t="str">
            <v>MILE</v>
          </cell>
          <cell r="D6374" t="str">
            <v>EDGE LINE, 6"</v>
          </cell>
          <cell r="F6374">
            <v>0</v>
          </cell>
          <cell r="G6374"/>
        </row>
        <row r="6375">
          <cell r="A6375" t="str">
            <v>644E00105</v>
          </cell>
          <cell r="C6375" t="str">
            <v>MILE</v>
          </cell>
          <cell r="D6375" t="str">
            <v>EDGE LINE, 6", AS PER PLAN</v>
          </cell>
          <cell r="F6375">
            <v>0</v>
          </cell>
          <cell r="G6375"/>
        </row>
        <row r="6376">
          <cell r="A6376" t="str">
            <v>644E00200</v>
          </cell>
          <cell r="C6376" t="str">
            <v>MILE</v>
          </cell>
          <cell r="D6376" t="str">
            <v>LANE LINE, 4"</v>
          </cell>
          <cell r="F6376">
            <v>0</v>
          </cell>
          <cell r="G6376"/>
        </row>
        <row r="6377">
          <cell r="A6377" t="str">
            <v>644E00201</v>
          </cell>
          <cell r="C6377" t="str">
            <v>MILE</v>
          </cell>
          <cell r="D6377" t="str">
            <v>LANE LINE, 4", AS PER PLAN</v>
          </cell>
          <cell r="F6377">
            <v>0</v>
          </cell>
          <cell r="G6377"/>
        </row>
        <row r="6378">
          <cell r="A6378" t="str">
            <v>644E00204</v>
          </cell>
          <cell r="C6378" t="str">
            <v>MILE</v>
          </cell>
          <cell r="D6378" t="str">
            <v>LANE LINE, 6"</v>
          </cell>
          <cell r="F6378">
            <v>0</v>
          </cell>
          <cell r="G6378"/>
        </row>
        <row r="6379">
          <cell r="A6379" t="str">
            <v>644E00300</v>
          </cell>
          <cell r="C6379" t="str">
            <v>MILE</v>
          </cell>
          <cell r="D6379" t="str">
            <v>CENTER LINE</v>
          </cell>
          <cell r="F6379">
            <v>0</v>
          </cell>
          <cell r="G6379"/>
        </row>
        <row r="6380">
          <cell r="A6380" t="str">
            <v>644E00301</v>
          </cell>
          <cell r="B6380"/>
          <cell r="C6380" t="str">
            <v>MILE</v>
          </cell>
          <cell r="D6380" t="str">
            <v>CENTER LINE, AS PER PLAN</v>
          </cell>
          <cell r="F6380">
            <v>0</v>
          </cell>
          <cell r="G6380"/>
        </row>
        <row r="6381">
          <cell r="A6381" t="str">
            <v>644E00400</v>
          </cell>
          <cell r="B6381"/>
          <cell r="C6381" t="str">
            <v>FT</v>
          </cell>
          <cell r="D6381" t="str">
            <v>CHANNELIZING LINE, 8"</v>
          </cell>
          <cell r="F6381">
            <v>0</v>
          </cell>
          <cell r="G6381"/>
        </row>
        <row r="6382">
          <cell r="A6382" t="str">
            <v>644E00401</v>
          </cell>
          <cell r="B6382"/>
          <cell r="C6382" t="str">
            <v>FT</v>
          </cell>
          <cell r="D6382" t="str">
            <v>CHANNELIZING LINE, 8", AS PER PLAN</v>
          </cell>
          <cell r="F6382">
            <v>0</v>
          </cell>
          <cell r="G6382"/>
        </row>
        <row r="6383">
          <cell r="A6383" t="str">
            <v>644E00404</v>
          </cell>
          <cell r="C6383" t="str">
            <v>FT</v>
          </cell>
          <cell r="D6383" t="str">
            <v>CHANNELIZING LINE, 12"</v>
          </cell>
          <cell r="F6383">
            <v>0</v>
          </cell>
          <cell r="G6383"/>
        </row>
        <row r="6384">
          <cell r="A6384" t="str">
            <v>644E00405</v>
          </cell>
          <cell r="C6384" t="str">
            <v>FT</v>
          </cell>
          <cell r="D6384" t="str">
            <v>CHANNELIZING LINE, 12", AS PER PLAN</v>
          </cell>
          <cell r="F6384">
            <v>0</v>
          </cell>
          <cell r="G6384"/>
        </row>
        <row r="6385">
          <cell r="A6385" t="str">
            <v>644E00500</v>
          </cell>
          <cell r="C6385" t="str">
            <v>FT</v>
          </cell>
          <cell r="D6385" t="str">
            <v>STOP LINE</v>
          </cell>
          <cell r="F6385">
            <v>0</v>
          </cell>
          <cell r="G6385"/>
        </row>
        <row r="6386">
          <cell r="A6386" t="str">
            <v>644E00501</v>
          </cell>
          <cell r="C6386" t="str">
            <v>FT</v>
          </cell>
          <cell r="D6386" t="str">
            <v>STOP LINE, AS PER PLAN</v>
          </cell>
          <cell r="F6386">
            <v>0</v>
          </cell>
          <cell r="G6386"/>
        </row>
        <row r="6387">
          <cell r="A6387" t="str">
            <v>644E00620</v>
          </cell>
          <cell r="C6387" t="str">
            <v>FT</v>
          </cell>
          <cell r="D6387" t="str">
            <v>CROSSWALK LINE, 12"</v>
          </cell>
          <cell r="F6387">
            <v>0</v>
          </cell>
          <cell r="G6387"/>
        </row>
        <row r="6388">
          <cell r="A6388" t="str">
            <v>644E00621</v>
          </cell>
          <cell r="C6388" t="str">
            <v>FT</v>
          </cell>
          <cell r="D6388" t="str">
            <v>CROSSWALK LINE, 12", AS PER PLAN</v>
          </cell>
          <cell r="F6388">
            <v>0</v>
          </cell>
          <cell r="G6388"/>
        </row>
        <row r="6389">
          <cell r="A6389" t="str">
            <v>644E00630</v>
          </cell>
          <cell r="C6389" t="str">
            <v>FT</v>
          </cell>
          <cell r="D6389" t="str">
            <v>CROSSWALK LINE, 24"</v>
          </cell>
          <cell r="F6389">
            <v>0</v>
          </cell>
          <cell r="G6389"/>
        </row>
        <row r="6390">
          <cell r="A6390" t="str">
            <v>644E00631</v>
          </cell>
          <cell r="C6390" t="str">
            <v>FT</v>
          </cell>
          <cell r="D6390" t="str">
            <v>CROSSWALK LINE, 24", AS PER PLAN</v>
          </cell>
          <cell r="F6390">
            <v>0</v>
          </cell>
          <cell r="G6390"/>
        </row>
        <row r="6391">
          <cell r="A6391" t="str">
            <v>644E00700</v>
          </cell>
          <cell r="C6391" t="str">
            <v>FT</v>
          </cell>
          <cell r="D6391" t="str">
            <v>TRANSVERSE/DIAGONAL LINE</v>
          </cell>
          <cell r="F6391">
            <v>0</v>
          </cell>
          <cell r="G6391"/>
        </row>
        <row r="6392">
          <cell r="A6392" t="str">
            <v>644E00701</v>
          </cell>
          <cell r="C6392" t="str">
            <v>FT</v>
          </cell>
          <cell r="D6392" t="str">
            <v>TRANSVERSE/DIAGONAL LINE, AS PER PLAN</v>
          </cell>
          <cell r="F6392">
            <v>0</v>
          </cell>
          <cell r="G6392"/>
        </row>
        <row r="6393">
          <cell r="A6393" t="str">
            <v>644E00720</v>
          </cell>
          <cell r="C6393" t="str">
            <v>FT</v>
          </cell>
          <cell r="D6393" t="str">
            <v>CHEVRON MARKING</v>
          </cell>
          <cell r="F6393">
            <v>0</v>
          </cell>
          <cell r="G6393"/>
        </row>
        <row r="6394">
          <cell r="A6394" t="str">
            <v>644E00721</v>
          </cell>
          <cell r="C6394" t="str">
            <v>FT</v>
          </cell>
          <cell r="D6394" t="str">
            <v>CHEVRON MARKING, AS PER PLAN</v>
          </cell>
          <cell r="F6394">
            <v>0</v>
          </cell>
          <cell r="G6394"/>
        </row>
        <row r="6395">
          <cell r="A6395" t="str">
            <v>644E00800</v>
          </cell>
          <cell r="C6395" t="str">
            <v>FT</v>
          </cell>
          <cell r="D6395" t="str">
            <v>CURB MARKING</v>
          </cell>
          <cell r="F6395">
            <v>0</v>
          </cell>
          <cell r="G6395"/>
        </row>
        <row r="6396">
          <cell r="A6396" t="str">
            <v>644E00900</v>
          </cell>
          <cell r="C6396" t="str">
            <v>SF</v>
          </cell>
          <cell r="D6396" t="str">
            <v>ISLAND MARKING</v>
          </cell>
          <cell r="F6396">
            <v>0</v>
          </cell>
          <cell r="G6396"/>
        </row>
        <row r="6397">
          <cell r="A6397" t="str">
            <v>644E00901</v>
          </cell>
          <cell r="C6397" t="str">
            <v>SF</v>
          </cell>
          <cell r="D6397" t="str">
            <v>ISLAND MARKING, AS PER PLAN</v>
          </cell>
          <cell r="F6397">
            <v>0</v>
          </cell>
          <cell r="G6397"/>
        </row>
        <row r="6398">
          <cell r="A6398" t="str">
            <v>644E01000</v>
          </cell>
          <cell r="C6398" t="str">
            <v>EACH</v>
          </cell>
          <cell r="D6398" t="str">
            <v>RAILROAD SYMBOL MARKING</v>
          </cell>
          <cell r="F6398">
            <v>0</v>
          </cell>
          <cell r="G6398"/>
        </row>
        <row r="6399">
          <cell r="A6399" t="str">
            <v>644E01001</v>
          </cell>
          <cell r="B6399"/>
          <cell r="C6399" t="str">
            <v>EACH</v>
          </cell>
          <cell r="D6399" t="str">
            <v>RAILROAD SYMBOL MARKING, AS PER PLAN</v>
          </cell>
          <cell r="F6399">
            <v>0</v>
          </cell>
          <cell r="G6399"/>
        </row>
        <row r="6400">
          <cell r="A6400" t="str">
            <v>644E01100</v>
          </cell>
          <cell r="B6400"/>
          <cell r="C6400" t="str">
            <v>EACH</v>
          </cell>
          <cell r="D6400" t="str">
            <v>SCHOOL SYMBOL MARKING, 72"</v>
          </cell>
          <cell r="F6400">
            <v>0</v>
          </cell>
          <cell r="G6400"/>
        </row>
        <row r="6401">
          <cell r="A6401" t="str">
            <v>644E01110</v>
          </cell>
          <cell r="C6401" t="str">
            <v>EACH</v>
          </cell>
          <cell r="D6401" t="str">
            <v>SCHOOL SYMBOL MARKING, 96"</v>
          </cell>
          <cell r="F6401">
            <v>0</v>
          </cell>
          <cell r="G6401"/>
        </row>
        <row r="6402">
          <cell r="A6402" t="str">
            <v>644E01111</v>
          </cell>
          <cell r="C6402" t="str">
            <v>EACH</v>
          </cell>
          <cell r="D6402" t="str">
            <v>SCHOOL SYMBOL MARKING, 96", AS PER PLAN</v>
          </cell>
          <cell r="F6402">
            <v>0</v>
          </cell>
          <cell r="G6402"/>
        </row>
        <row r="6403">
          <cell r="A6403" t="str">
            <v>644E01120</v>
          </cell>
          <cell r="C6403" t="str">
            <v>EACH</v>
          </cell>
          <cell r="D6403" t="str">
            <v>SCHOOL SYMBOL MARKING, 120"</v>
          </cell>
          <cell r="F6403">
            <v>0</v>
          </cell>
          <cell r="G6403"/>
        </row>
        <row r="6404">
          <cell r="A6404" t="str">
            <v>644E01121</v>
          </cell>
          <cell r="C6404" t="str">
            <v>EACH</v>
          </cell>
          <cell r="D6404" t="str">
            <v>SCHOOL SYMBOL MARKING, 120", AS PER PLAN</v>
          </cell>
          <cell r="F6404">
            <v>0</v>
          </cell>
          <cell r="G6404"/>
        </row>
        <row r="6405">
          <cell r="A6405" t="str">
            <v>644E01200</v>
          </cell>
          <cell r="C6405" t="str">
            <v>FT</v>
          </cell>
          <cell r="D6405" t="str">
            <v>PARKING LOT STALL MARKING</v>
          </cell>
          <cell r="F6405">
            <v>0</v>
          </cell>
          <cell r="G6405"/>
        </row>
        <row r="6406">
          <cell r="A6406" t="str">
            <v>644E01201</v>
          </cell>
          <cell r="C6406" t="str">
            <v>FT</v>
          </cell>
          <cell r="D6406" t="str">
            <v>PARKING LOT STALL MARKING, AS PER PLAN</v>
          </cell>
          <cell r="F6406">
            <v>0</v>
          </cell>
          <cell r="G6406"/>
        </row>
        <row r="6407">
          <cell r="A6407" t="str">
            <v>644E01300</v>
          </cell>
          <cell r="C6407" t="str">
            <v>EACH</v>
          </cell>
          <cell r="D6407" t="str">
            <v>LANE ARROW</v>
          </cell>
          <cell r="F6407">
            <v>0</v>
          </cell>
          <cell r="G6407"/>
        </row>
        <row r="6408">
          <cell r="A6408" t="str">
            <v>644E01301</v>
          </cell>
          <cell r="C6408" t="str">
            <v>EACH</v>
          </cell>
          <cell r="D6408" t="str">
            <v>LANE ARROW, AS PER PLAN</v>
          </cell>
          <cell r="F6408">
            <v>0</v>
          </cell>
          <cell r="G6408"/>
        </row>
        <row r="6409">
          <cell r="A6409" t="str">
            <v>644E01350</v>
          </cell>
          <cell r="C6409" t="str">
            <v>EACH</v>
          </cell>
          <cell r="D6409" t="str">
            <v>LANE REDUCTION ARROW</v>
          </cell>
          <cell r="F6409">
            <v>0</v>
          </cell>
          <cell r="G6409"/>
        </row>
        <row r="6410">
          <cell r="A6410" t="str">
            <v>644E01360</v>
          </cell>
          <cell r="C6410" t="str">
            <v>EACH</v>
          </cell>
          <cell r="D6410" t="str">
            <v>WRONG WAY ARROW</v>
          </cell>
          <cell r="F6410">
            <v>0</v>
          </cell>
          <cell r="G6410"/>
        </row>
        <row r="6411">
          <cell r="A6411" t="str">
            <v>644E01382</v>
          </cell>
          <cell r="C6411" t="str">
            <v>EACH</v>
          </cell>
          <cell r="D6411" t="str">
            <v>WORD ON PAVEMENT, 48"</v>
          </cell>
          <cell r="F6411">
            <v>0</v>
          </cell>
          <cell r="G6411"/>
        </row>
        <row r="6412">
          <cell r="A6412" t="str">
            <v>644E01383</v>
          </cell>
          <cell r="B6412"/>
          <cell r="C6412" t="str">
            <v>EACH</v>
          </cell>
          <cell r="D6412" t="str">
            <v>WORD ON PAVEMENT, 48", AS PER PLAN</v>
          </cell>
          <cell r="F6412">
            <v>0</v>
          </cell>
          <cell r="G6412"/>
        </row>
        <row r="6413">
          <cell r="A6413" t="str">
            <v>644E01400</v>
          </cell>
          <cell r="B6413"/>
          <cell r="C6413" t="str">
            <v>EACH</v>
          </cell>
          <cell r="D6413" t="str">
            <v>WORD ON PAVEMENT, 72"</v>
          </cell>
          <cell r="F6413">
            <v>0</v>
          </cell>
          <cell r="G6413"/>
        </row>
        <row r="6414">
          <cell r="A6414" t="str">
            <v>644E01401</v>
          </cell>
          <cell r="C6414" t="str">
            <v>EACH</v>
          </cell>
          <cell r="D6414" t="str">
            <v>WORD ON PAVEMENT, 72", AS PER PLAN</v>
          </cell>
          <cell r="F6414">
            <v>0</v>
          </cell>
          <cell r="G6414"/>
        </row>
        <row r="6415">
          <cell r="A6415" t="str">
            <v>644E01410</v>
          </cell>
          <cell r="C6415" t="str">
            <v>EACH</v>
          </cell>
          <cell r="D6415" t="str">
            <v>WORD ON PAVEMENT, 96"</v>
          </cell>
          <cell r="F6415">
            <v>0</v>
          </cell>
          <cell r="G6415"/>
        </row>
        <row r="6416">
          <cell r="A6416" t="str">
            <v>644E01411</v>
          </cell>
          <cell r="C6416" t="str">
            <v>EACH</v>
          </cell>
          <cell r="D6416" t="str">
            <v>WORD ON PAVEMENT, 96", AS PER PLAN</v>
          </cell>
          <cell r="F6416">
            <v>0</v>
          </cell>
          <cell r="G6416"/>
        </row>
        <row r="6417">
          <cell r="A6417" t="str">
            <v>644E01500</v>
          </cell>
          <cell r="C6417" t="str">
            <v>FT</v>
          </cell>
          <cell r="D6417" t="str">
            <v>DOTTED LINE, 4"</v>
          </cell>
          <cell r="F6417">
            <v>0</v>
          </cell>
          <cell r="G6417"/>
        </row>
        <row r="6418">
          <cell r="A6418" t="str">
            <v>644E01501</v>
          </cell>
          <cell r="C6418" t="str">
            <v>FT</v>
          </cell>
          <cell r="D6418" t="str">
            <v>DOTTED LINE, 4", AS PER PLAN</v>
          </cell>
          <cell r="F6418">
            <v>0</v>
          </cell>
          <cell r="G6418"/>
        </row>
        <row r="6419">
          <cell r="A6419" t="str">
            <v>644E01510</v>
          </cell>
          <cell r="C6419" t="str">
            <v>FT</v>
          </cell>
          <cell r="D6419" t="str">
            <v>DOTTED LINE, 6"</v>
          </cell>
          <cell r="F6419">
            <v>0</v>
          </cell>
          <cell r="G6419"/>
        </row>
        <row r="6420">
          <cell r="A6420" t="str">
            <v>644E01511</v>
          </cell>
          <cell r="C6420" t="str">
            <v>FT</v>
          </cell>
          <cell r="D6420" t="str">
            <v>DOTTED LINE, 6", AS PER PLAN</v>
          </cell>
          <cell r="F6420">
            <v>0</v>
          </cell>
          <cell r="G6420"/>
        </row>
        <row r="6421">
          <cell r="A6421" t="str">
            <v>644E01514</v>
          </cell>
          <cell r="C6421" t="str">
            <v>FT</v>
          </cell>
          <cell r="D6421" t="str">
            <v>DOTTED LINE, 8"</v>
          </cell>
          <cell r="F6421">
            <v>0</v>
          </cell>
          <cell r="G6421"/>
        </row>
        <row r="6422">
          <cell r="A6422" t="str">
            <v>644E01520</v>
          </cell>
          <cell r="C6422" t="str">
            <v>FT</v>
          </cell>
          <cell r="D6422" t="str">
            <v>DOTTED LINE, 12"</v>
          </cell>
          <cell r="F6422">
            <v>0</v>
          </cell>
          <cell r="G6422"/>
        </row>
        <row r="6423">
          <cell r="A6423" t="str">
            <v>644E01600</v>
          </cell>
          <cell r="C6423" t="str">
            <v>EACH</v>
          </cell>
          <cell r="D6423" t="str">
            <v>HANDICAP SYMBOL MARKING</v>
          </cell>
          <cell r="F6423">
            <v>0</v>
          </cell>
          <cell r="G6423"/>
        </row>
        <row r="6424">
          <cell r="A6424" t="str">
            <v>644E01601</v>
          </cell>
          <cell r="C6424" t="str">
            <v>EACH</v>
          </cell>
          <cell r="D6424" t="str">
            <v>HANDICAP SYMBOL MARKING, AS PER PLAN</v>
          </cell>
          <cell r="F6424">
            <v>0</v>
          </cell>
          <cell r="G6424"/>
        </row>
        <row r="6425">
          <cell r="A6425" t="str">
            <v>644E01620</v>
          </cell>
          <cell r="C6425" t="str">
            <v>EACH</v>
          </cell>
          <cell r="D6425" t="str">
            <v>BIKE CROSSING SYMBOL</v>
          </cell>
          <cell r="F6425">
            <v>0</v>
          </cell>
          <cell r="G6425"/>
        </row>
        <row r="6426">
          <cell r="A6426" t="str">
            <v>644E01621</v>
          </cell>
          <cell r="C6426" t="str">
            <v>EACH</v>
          </cell>
          <cell r="D6426" t="str">
            <v>BIKE CROSSING SYMBOL, AS PER PLAN</v>
          </cell>
          <cell r="F6426">
            <v>0</v>
          </cell>
          <cell r="G6426"/>
        </row>
        <row r="6427">
          <cell r="A6427" t="str">
            <v>644E01630</v>
          </cell>
          <cell r="C6427" t="str">
            <v>EACH</v>
          </cell>
          <cell r="D6427" t="str">
            <v>BIKE LANE SYMBOL MARKING</v>
          </cell>
          <cell r="F6427">
            <v>0</v>
          </cell>
          <cell r="G6427"/>
        </row>
        <row r="6428">
          <cell r="A6428" t="str">
            <v>644E01800</v>
          </cell>
          <cell r="C6428" t="str">
            <v>EACH</v>
          </cell>
          <cell r="D6428" t="str">
            <v>PREFERENTIAL LANE MARKING</v>
          </cell>
          <cell r="F6428">
            <v>0</v>
          </cell>
          <cell r="G6428"/>
        </row>
        <row r="6429">
          <cell r="A6429" t="str">
            <v>644E19000</v>
          </cell>
          <cell r="C6429" t="str">
            <v>EACH</v>
          </cell>
          <cell r="D6429" t="str">
            <v>SHARED LANE MARKING</v>
          </cell>
          <cell r="F6429">
            <v>0</v>
          </cell>
          <cell r="G6429"/>
        </row>
        <row r="6430">
          <cell r="A6430" t="str">
            <v>644E20000</v>
          </cell>
          <cell r="C6430" t="str">
            <v>LS</v>
          </cell>
          <cell r="D6430" t="str">
            <v>TWO-WAY RADIO EQUIPMENT</v>
          </cell>
          <cell r="F6430">
            <v>0</v>
          </cell>
          <cell r="G6430"/>
        </row>
        <row r="6431">
          <cell r="A6431" t="str">
            <v>644E20001</v>
          </cell>
          <cell r="C6431" t="str">
            <v>LS</v>
          </cell>
          <cell r="D6431" t="str">
            <v>TWO WAY RADIO EQUIPMENT, AS PER PLAN</v>
          </cell>
          <cell r="F6431">
            <v>0</v>
          </cell>
          <cell r="G6431"/>
        </row>
        <row r="6432">
          <cell r="A6432" t="str">
            <v>644E20800</v>
          </cell>
          <cell r="C6432" t="str">
            <v>FT</v>
          </cell>
          <cell r="D6432" t="str">
            <v>YIELD LINE</v>
          </cell>
          <cell r="F6432">
            <v>0</v>
          </cell>
          <cell r="G6432"/>
        </row>
        <row r="6433">
          <cell r="A6433" t="str">
            <v>644E20801</v>
          </cell>
          <cell r="C6433" t="str">
            <v>FT</v>
          </cell>
          <cell r="D6433" t="str">
            <v>YIELD LINE, AS PER PLAN</v>
          </cell>
          <cell r="F6433">
            <v>0</v>
          </cell>
          <cell r="G6433"/>
        </row>
        <row r="6434">
          <cell r="A6434" t="str">
            <v>644E30000</v>
          </cell>
          <cell r="C6434" t="str">
            <v>FT</v>
          </cell>
          <cell r="D6434" t="str">
            <v>REMOVAL OF PAVEMENT MARKING</v>
          </cell>
          <cell r="F6434">
            <v>0</v>
          </cell>
          <cell r="G6434"/>
        </row>
        <row r="6435">
          <cell r="A6435" t="str">
            <v>644E30010</v>
          </cell>
          <cell r="C6435" t="str">
            <v>SF</v>
          </cell>
          <cell r="D6435" t="str">
            <v>REMOVAL OF PAVEMENT MARKING</v>
          </cell>
          <cell r="F6435">
            <v>0</v>
          </cell>
          <cell r="G6435"/>
        </row>
        <row r="6436">
          <cell r="A6436" t="str">
            <v>644E30020</v>
          </cell>
          <cell r="C6436" t="str">
            <v>EACH</v>
          </cell>
          <cell r="D6436" t="str">
            <v>REMOVAL OF PAVEMENT MARKING</v>
          </cell>
          <cell r="F6436">
            <v>0</v>
          </cell>
          <cell r="G6436"/>
        </row>
        <row r="6437">
          <cell r="A6437" t="str">
            <v>644E30030</v>
          </cell>
          <cell r="C6437" t="str">
            <v>MILE</v>
          </cell>
          <cell r="D6437" t="str">
            <v>REMOVAL OF PAVEMENT MARKING</v>
          </cell>
          <cell r="F6437">
            <v>0</v>
          </cell>
          <cell r="G6437"/>
        </row>
        <row r="6438">
          <cell r="A6438" t="str">
            <v>644E40000</v>
          </cell>
          <cell r="C6438" t="str">
            <v>EACH</v>
          </cell>
          <cell r="D6438" t="str">
            <v>SPEED MEASUREMENT MARKING</v>
          </cell>
          <cell r="F6438">
            <v>0</v>
          </cell>
          <cell r="G6438"/>
        </row>
        <row r="6439">
          <cell r="A6439" t="str">
            <v>644E40001</v>
          </cell>
          <cell r="C6439" t="str">
            <v>EACH</v>
          </cell>
          <cell r="D6439" t="str">
            <v>SPEED MEASUREMENT MARKING, AS PER PLAN</v>
          </cell>
          <cell r="F6439">
            <v>0</v>
          </cell>
          <cell r="G6439"/>
        </row>
        <row r="6440">
          <cell r="A6440" t="str">
            <v>644E50100</v>
          </cell>
          <cell r="C6440" t="str">
            <v>EACH</v>
          </cell>
          <cell r="D6440" t="str">
            <v>PAVEMENT MARKING, MISC.:</v>
          </cell>
          <cell r="F6440">
            <v>1</v>
          </cell>
          <cell r="G6440">
            <v>1</v>
          </cell>
        </row>
        <row r="6441">
          <cell r="A6441" t="str">
            <v>644E50200</v>
          </cell>
          <cell r="C6441" t="str">
            <v>SF</v>
          </cell>
          <cell r="D6441" t="str">
            <v>PAVEMENT MARKING, MISC.:</v>
          </cell>
          <cell r="F6441">
            <v>1</v>
          </cell>
          <cell r="G6441">
            <v>1</v>
          </cell>
        </row>
        <row r="6442">
          <cell r="A6442" t="str">
            <v>644E50300</v>
          </cell>
          <cell r="B6442"/>
          <cell r="C6442" t="str">
            <v>FT</v>
          </cell>
          <cell r="D6442" t="str">
            <v>PAVEMENT MARKING, MISC.:</v>
          </cell>
          <cell r="F6442">
            <v>1</v>
          </cell>
          <cell r="G6442">
            <v>1</v>
          </cell>
        </row>
        <row r="6443">
          <cell r="A6443" t="str">
            <v>644E50400</v>
          </cell>
          <cell r="B6443"/>
          <cell r="C6443" t="str">
            <v>MILE</v>
          </cell>
          <cell r="D6443" t="str">
            <v>PAVEMENT MARKING, MISC.:</v>
          </cell>
          <cell r="F6443">
            <v>1</v>
          </cell>
          <cell r="G6443">
            <v>1</v>
          </cell>
        </row>
        <row r="6444">
          <cell r="A6444" t="str">
            <v>644E60000</v>
          </cell>
          <cell r="C6444" t="str">
            <v>SF</v>
          </cell>
          <cell r="D6444" t="str">
            <v>GREEN COLORED PAVEMENT FOR BIKE LANES</v>
          </cell>
          <cell r="F6444">
            <v>0</v>
          </cell>
          <cell r="G6444"/>
        </row>
        <row r="6445">
          <cell r="A6445" t="str">
            <v>645E00100</v>
          </cell>
          <cell r="C6445" t="str">
            <v>MILE</v>
          </cell>
          <cell r="D6445" t="str">
            <v>EDGE LINE, 4", TYPE A1</v>
          </cell>
          <cell r="F6445">
            <v>0</v>
          </cell>
          <cell r="G6445"/>
        </row>
        <row r="6446">
          <cell r="A6446" t="str">
            <v>645E00102</v>
          </cell>
          <cell r="C6446" t="str">
            <v>MILE</v>
          </cell>
          <cell r="D6446" t="str">
            <v>EDGE LINE, 4", TYPE A2</v>
          </cell>
          <cell r="F6446">
            <v>0</v>
          </cell>
          <cell r="G6446"/>
        </row>
        <row r="6447">
          <cell r="A6447" t="str">
            <v>645E00104</v>
          </cell>
          <cell r="C6447" t="str">
            <v>MILE</v>
          </cell>
          <cell r="D6447" t="str">
            <v>EDGE LINE, TYPE B</v>
          </cell>
          <cell r="F6447">
            <v>0</v>
          </cell>
          <cell r="G6447"/>
        </row>
        <row r="6448">
          <cell r="A6448" t="str">
            <v>645E00106</v>
          </cell>
          <cell r="C6448" t="str">
            <v>MILE</v>
          </cell>
          <cell r="D6448" t="str">
            <v>EDGE LINE, TYPE C</v>
          </cell>
          <cell r="F6448">
            <v>0</v>
          </cell>
          <cell r="G6448"/>
        </row>
        <row r="6449">
          <cell r="A6449" t="str">
            <v>645E00110</v>
          </cell>
          <cell r="C6449" t="str">
            <v>MILE</v>
          </cell>
          <cell r="D6449" t="str">
            <v>EDGE LINE, 4", TYPE A3</v>
          </cell>
          <cell r="F6449">
            <v>0</v>
          </cell>
          <cell r="G6449"/>
        </row>
        <row r="6450">
          <cell r="A6450" t="str">
            <v>645E00111</v>
          </cell>
          <cell r="C6450" t="str">
            <v>MILE</v>
          </cell>
          <cell r="D6450" t="str">
            <v>EDGE LINE, 4", TYPE A3, AS PER PLAN</v>
          </cell>
          <cell r="F6450">
            <v>0</v>
          </cell>
          <cell r="G6450"/>
        </row>
        <row r="6451">
          <cell r="A6451" t="str">
            <v>645E00112</v>
          </cell>
          <cell r="C6451" t="str">
            <v>MILE</v>
          </cell>
          <cell r="D6451" t="str">
            <v>EDGE LINE, 6", TYPE A1</v>
          </cell>
          <cell r="F6451">
            <v>0</v>
          </cell>
          <cell r="G6451"/>
        </row>
        <row r="6452">
          <cell r="A6452" t="str">
            <v>645E00114</v>
          </cell>
          <cell r="C6452" t="str">
            <v>MILE</v>
          </cell>
          <cell r="D6452" t="str">
            <v>EDGE LINE, 6", TYPE A2</v>
          </cell>
          <cell r="F6452">
            <v>0</v>
          </cell>
          <cell r="G6452"/>
        </row>
        <row r="6453">
          <cell r="A6453" t="str">
            <v>645E00116</v>
          </cell>
          <cell r="C6453" t="str">
            <v>MILE</v>
          </cell>
          <cell r="D6453" t="str">
            <v>EDGE LINE, 6", TYPE A3</v>
          </cell>
          <cell r="F6453">
            <v>0</v>
          </cell>
          <cell r="G6453"/>
        </row>
        <row r="6454">
          <cell r="A6454" t="str">
            <v>645E00117</v>
          </cell>
          <cell r="C6454" t="str">
            <v>MILE</v>
          </cell>
          <cell r="D6454" t="str">
            <v>EDGE LINE, 6", TYPE A3, AS PER PLAN</v>
          </cell>
          <cell r="F6454">
            <v>0</v>
          </cell>
          <cell r="G6454"/>
        </row>
        <row r="6455">
          <cell r="A6455" t="str">
            <v>645E00200</v>
          </cell>
          <cell r="C6455" t="str">
            <v>MILE</v>
          </cell>
          <cell r="D6455" t="str">
            <v>LANE LINE, 4", TYPE A1</v>
          </cell>
          <cell r="F6455">
            <v>0</v>
          </cell>
          <cell r="G6455"/>
        </row>
        <row r="6456">
          <cell r="A6456" t="str">
            <v>645E00202</v>
          </cell>
          <cell r="C6456" t="str">
            <v>MILE</v>
          </cell>
          <cell r="D6456" t="str">
            <v>LANE LINE, 4", TYPE A2</v>
          </cell>
          <cell r="F6456">
            <v>0</v>
          </cell>
          <cell r="G6456"/>
        </row>
        <row r="6457">
          <cell r="A6457" t="str">
            <v>645E00204</v>
          </cell>
          <cell r="C6457" t="str">
            <v>MILE</v>
          </cell>
          <cell r="D6457" t="str">
            <v>LANE LINE, TYPE B</v>
          </cell>
          <cell r="F6457">
            <v>0</v>
          </cell>
          <cell r="G6457"/>
        </row>
        <row r="6458">
          <cell r="A6458" t="str">
            <v>645E00206</v>
          </cell>
          <cell r="C6458" t="str">
            <v>MILE</v>
          </cell>
          <cell r="D6458" t="str">
            <v>LANE LINE, TYPE C</v>
          </cell>
          <cell r="F6458">
            <v>0</v>
          </cell>
          <cell r="G6458"/>
        </row>
        <row r="6459">
          <cell r="A6459" t="str">
            <v>645E00210</v>
          </cell>
          <cell r="C6459" t="str">
            <v>MILE</v>
          </cell>
          <cell r="D6459" t="str">
            <v>LANE LINE, 4", TYPE A3</v>
          </cell>
          <cell r="F6459">
            <v>0</v>
          </cell>
          <cell r="G6459"/>
        </row>
        <row r="6460">
          <cell r="A6460" t="str">
            <v>645E00211</v>
          </cell>
          <cell r="C6460" t="str">
            <v>MILE</v>
          </cell>
          <cell r="D6460" t="str">
            <v>LANE LINE, 4", TYPE A3, AS PER PLAN</v>
          </cell>
          <cell r="F6460">
            <v>0</v>
          </cell>
          <cell r="G6460"/>
        </row>
        <row r="6461">
          <cell r="A6461" t="str">
            <v>645E00212</v>
          </cell>
          <cell r="C6461" t="str">
            <v>MILE</v>
          </cell>
          <cell r="D6461" t="str">
            <v>LANE LINE, 6", TYPE A1</v>
          </cell>
          <cell r="F6461">
            <v>0</v>
          </cell>
          <cell r="G6461"/>
        </row>
        <row r="6462">
          <cell r="A6462" t="str">
            <v>645E00214</v>
          </cell>
          <cell r="C6462" t="str">
            <v>MILE</v>
          </cell>
          <cell r="D6462" t="str">
            <v>LANE LINE, 6", TYPE A2</v>
          </cell>
          <cell r="F6462">
            <v>0</v>
          </cell>
          <cell r="G6462"/>
        </row>
        <row r="6463">
          <cell r="A6463" t="str">
            <v>645E00216</v>
          </cell>
          <cell r="C6463" t="str">
            <v>MILE</v>
          </cell>
          <cell r="D6463" t="str">
            <v>LANE LINE, 6", TYPE A3</v>
          </cell>
          <cell r="F6463">
            <v>0</v>
          </cell>
          <cell r="G6463"/>
        </row>
        <row r="6464">
          <cell r="A6464" t="str">
            <v>645E00217</v>
          </cell>
          <cell r="C6464" t="str">
            <v>MILE</v>
          </cell>
          <cell r="D6464" t="str">
            <v>LANE LINE, 6", TYPE A3, AS PER PLAN</v>
          </cell>
          <cell r="F6464">
            <v>0</v>
          </cell>
          <cell r="G6464"/>
        </row>
        <row r="6465">
          <cell r="A6465" t="str">
            <v>645E00300</v>
          </cell>
          <cell r="C6465" t="str">
            <v>MILE</v>
          </cell>
          <cell r="D6465" t="str">
            <v>CENTER LINE, TYPE A1</v>
          </cell>
          <cell r="F6465">
            <v>0</v>
          </cell>
          <cell r="G6465"/>
        </row>
        <row r="6466">
          <cell r="A6466" t="str">
            <v>645E00302</v>
          </cell>
          <cell r="C6466" t="str">
            <v>MILE</v>
          </cell>
          <cell r="D6466" t="str">
            <v>CENTER LINE, TYPE A2</v>
          </cell>
          <cell r="F6466">
            <v>0</v>
          </cell>
          <cell r="G6466"/>
        </row>
        <row r="6467">
          <cell r="A6467" t="str">
            <v>645E00304</v>
          </cell>
          <cell r="C6467" t="str">
            <v>MILE</v>
          </cell>
          <cell r="D6467" t="str">
            <v>CENTER LINE, TYPE B</v>
          </cell>
          <cell r="F6467">
            <v>0</v>
          </cell>
          <cell r="G6467"/>
        </row>
        <row r="6468">
          <cell r="A6468" t="str">
            <v>645E00306</v>
          </cell>
          <cell r="C6468" t="str">
            <v>MILE</v>
          </cell>
          <cell r="D6468" t="str">
            <v>CENTER LINE, TYPE C</v>
          </cell>
          <cell r="F6468">
            <v>0</v>
          </cell>
          <cell r="G6468"/>
        </row>
        <row r="6469">
          <cell r="A6469" t="str">
            <v>645E00310</v>
          </cell>
          <cell r="C6469" t="str">
            <v>MILE</v>
          </cell>
          <cell r="D6469" t="str">
            <v>CENTER LINE, TYPE A3</v>
          </cell>
          <cell r="F6469">
            <v>0</v>
          </cell>
          <cell r="G6469"/>
        </row>
        <row r="6470">
          <cell r="A6470" t="str">
            <v>645E00311</v>
          </cell>
          <cell r="C6470" t="str">
            <v>MILE</v>
          </cell>
          <cell r="D6470" t="str">
            <v>CENTER LINE, TYPE A3, AS PER PLAN</v>
          </cell>
          <cell r="F6470">
            <v>0</v>
          </cell>
          <cell r="G6470"/>
        </row>
        <row r="6471">
          <cell r="A6471" t="str">
            <v>645E00400</v>
          </cell>
          <cell r="C6471" t="str">
            <v>FT</v>
          </cell>
          <cell r="D6471" t="str">
            <v>CHANNELIZING LINE, 8", TYPE A1</v>
          </cell>
          <cell r="F6471">
            <v>0</v>
          </cell>
          <cell r="G6471"/>
        </row>
        <row r="6472">
          <cell r="A6472" t="str">
            <v>645E00402</v>
          </cell>
          <cell r="C6472" t="str">
            <v>FT</v>
          </cell>
          <cell r="D6472" t="str">
            <v>CHANNELIZING LINE, 8", TYPE A2</v>
          </cell>
          <cell r="F6472">
            <v>0</v>
          </cell>
          <cell r="G6472"/>
        </row>
        <row r="6473">
          <cell r="A6473" t="str">
            <v>645E00404</v>
          </cell>
          <cell r="C6473" t="str">
            <v>FT</v>
          </cell>
          <cell r="D6473" t="str">
            <v>CHANNELIZING LINE, TYPE B</v>
          </cell>
          <cell r="F6473">
            <v>0</v>
          </cell>
          <cell r="G6473"/>
        </row>
        <row r="6474">
          <cell r="A6474" t="str">
            <v>645E00406</v>
          </cell>
          <cell r="C6474" t="str">
            <v>FT</v>
          </cell>
          <cell r="D6474" t="str">
            <v>CHANNELIZING LINE, TYPE C</v>
          </cell>
          <cell r="F6474">
            <v>0</v>
          </cell>
          <cell r="G6474"/>
        </row>
        <row r="6475">
          <cell r="A6475" t="str">
            <v>645E00410</v>
          </cell>
          <cell r="C6475" t="str">
            <v>FT</v>
          </cell>
          <cell r="D6475" t="str">
            <v>CHANNELIZING LINE, 8", TYPE A3</v>
          </cell>
          <cell r="F6475">
            <v>0</v>
          </cell>
          <cell r="G6475"/>
        </row>
        <row r="6476">
          <cell r="A6476" t="str">
            <v>645E00411</v>
          </cell>
          <cell r="C6476" t="str">
            <v>FT</v>
          </cell>
          <cell r="D6476" t="str">
            <v>CHANNELIZING LINE, 8", TYPE A3, AS PER PLAN</v>
          </cell>
          <cell r="F6476">
            <v>0</v>
          </cell>
          <cell r="G6476"/>
        </row>
        <row r="6477">
          <cell r="A6477" t="str">
            <v>645E00412</v>
          </cell>
          <cell r="C6477" t="str">
            <v>FT</v>
          </cell>
          <cell r="D6477" t="str">
            <v>CHANNELIZING LINE, 12", TYPE A1</v>
          </cell>
          <cell r="F6477">
            <v>0</v>
          </cell>
          <cell r="G6477"/>
        </row>
        <row r="6478">
          <cell r="A6478" t="str">
            <v>645E00414</v>
          </cell>
          <cell r="C6478" t="str">
            <v>FT</v>
          </cell>
          <cell r="D6478" t="str">
            <v>CHANNELIZING LINE, 12", TYPE A2</v>
          </cell>
          <cell r="F6478">
            <v>0</v>
          </cell>
          <cell r="G6478"/>
        </row>
        <row r="6479">
          <cell r="A6479" t="str">
            <v>645E00416</v>
          </cell>
          <cell r="C6479" t="str">
            <v>FT</v>
          </cell>
          <cell r="D6479" t="str">
            <v>CHANNELIZING LINE, 12", TYPE A3</v>
          </cell>
          <cell r="F6479">
            <v>0</v>
          </cell>
          <cell r="G6479"/>
        </row>
        <row r="6480">
          <cell r="A6480" t="str">
            <v>645E00417</v>
          </cell>
          <cell r="C6480" t="str">
            <v>FT</v>
          </cell>
          <cell r="D6480" t="str">
            <v>CHANNELIZING LINE, 12", TYPE A3, AS PER PLAN</v>
          </cell>
          <cell r="F6480">
            <v>0</v>
          </cell>
          <cell r="G6480"/>
        </row>
        <row r="6481">
          <cell r="A6481" t="str">
            <v>645E00500</v>
          </cell>
          <cell r="C6481" t="str">
            <v>FT</v>
          </cell>
          <cell r="D6481" t="str">
            <v>STOP LINE, TYPE A1</v>
          </cell>
          <cell r="F6481">
            <v>0</v>
          </cell>
          <cell r="G6481"/>
        </row>
        <row r="6482">
          <cell r="A6482" t="str">
            <v>645E00502</v>
          </cell>
          <cell r="C6482" t="str">
            <v>FT</v>
          </cell>
          <cell r="D6482" t="str">
            <v>STOP LINE, TYPE A2</v>
          </cell>
          <cell r="F6482">
            <v>0</v>
          </cell>
          <cell r="G6482"/>
        </row>
        <row r="6483">
          <cell r="A6483" t="str">
            <v>645E00503</v>
          </cell>
          <cell r="C6483" t="str">
            <v>FT</v>
          </cell>
          <cell r="D6483" t="str">
            <v>STOP LINE, TYPE A2, AS PER PLAN</v>
          </cell>
          <cell r="F6483">
            <v>0</v>
          </cell>
          <cell r="G6483"/>
        </row>
        <row r="6484">
          <cell r="A6484" t="str">
            <v>645E00504</v>
          </cell>
          <cell r="C6484" t="str">
            <v>FT</v>
          </cell>
          <cell r="D6484" t="str">
            <v>STOP LINE, TYPE B</v>
          </cell>
          <cell r="F6484">
            <v>0</v>
          </cell>
          <cell r="G6484"/>
        </row>
        <row r="6485">
          <cell r="A6485" t="str">
            <v>645E00506</v>
          </cell>
          <cell r="C6485" t="str">
            <v>FT</v>
          </cell>
          <cell r="D6485" t="str">
            <v>STOP LINE, TYPE C</v>
          </cell>
          <cell r="F6485">
            <v>0</v>
          </cell>
          <cell r="G6485"/>
        </row>
        <row r="6486">
          <cell r="A6486" t="str">
            <v>645E00510</v>
          </cell>
          <cell r="C6486" t="str">
            <v>FT</v>
          </cell>
          <cell r="D6486" t="str">
            <v>STOP LINE, TYPE A3</v>
          </cell>
          <cell r="F6486">
            <v>0</v>
          </cell>
          <cell r="G6486"/>
        </row>
        <row r="6487">
          <cell r="A6487" t="str">
            <v>645E00511</v>
          </cell>
          <cell r="C6487" t="str">
            <v>FT</v>
          </cell>
          <cell r="D6487" t="str">
            <v>STOP LINE, TYPE A3, AS PER PLAN</v>
          </cell>
          <cell r="F6487">
            <v>0</v>
          </cell>
          <cell r="G6487"/>
        </row>
        <row r="6488">
          <cell r="A6488" t="str">
            <v>645E00620</v>
          </cell>
          <cell r="C6488" t="str">
            <v>FT</v>
          </cell>
          <cell r="D6488" t="str">
            <v>CROSSWALK LINE, 12", TYPE A1</v>
          </cell>
          <cell r="F6488">
            <v>0</v>
          </cell>
          <cell r="G6488"/>
        </row>
        <row r="6489">
          <cell r="A6489" t="str">
            <v>645E00622</v>
          </cell>
          <cell r="C6489" t="str">
            <v>FT</v>
          </cell>
          <cell r="D6489" t="str">
            <v>CROSSWALK LINE, 12", TYPE A2</v>
          </cell>
          <cell r="F6489">
            <v>0</v>
          </cell>
          <cell r="G6489"/>
        </row>
        <row r="6490">
          <cell r="A6490" t="str">
            <v>645E00624</v>
          </cell>
          <cell r="C6490" t="str">
            <v>FT</v>
          </cell>
          <cell r="D6490" t="str">
            <v>CROSSWALK LINE, 12", TYPE A3</v>
          </cell>
          <cell r="F6490">
            <v>0</v>
          </cell>
          <cell r="G6490"/>
        </row>
        <row r="6491">
          <cell r="A6491" t="str">
            <v>645E00630</v>
          </cell>
          <cell r="C6491" t="str">
            <v>FT</v>
          </cell>
          <cell r="D6491" t="str">
            <v>CROSSWALK LINE, 12", TYPE B</v>
          </cell>
          <cell r="F6491">
            <v>0</v>
          </cell>
          <cell r="G6491"/>
        </row>
        <row r="6492">
          <cell r="A6492" t="str">
            <v>645E00640</v>
          </cell>
          <cell r="C6492" t="str">
            <v>FT</v>
          </cell>
          <cell r="D6492" t="str">
            <v>CROSSWALK LINE, 12", TYPE C</v>
          </cell>
          <cell r="F6492">
            <v>0</v>
          </cell>
          <cell r="G6492"/>
        </row>
        <row r="6493">
          <cell r="A6493" t="str">
            <v>645E00660</v>
          </cell>
          <cell r="C6493" t="str">
            <v>FT</v>
          </cell>
          <cell r="D6493" t="str">
            <v>CROSSWALK LINE, 24", TYPE A1</v>
          </cell>
          <cell r="F6493">
            <v>0</v>
          </cell>
          <cell r="G6493"/>
        </row>
        <row r="6494">
          <cell r="A6494" t="str">
            <v>645E00662</v>
          </cell>
          <cell r="C6494" t="str">
            <v>FT</v>
          </cell>
          <cell r="D6494" t="str">
            <v>CROSSWALK LINE, 24", TYPE A2</v>
          </cell>
          <cell r="F6494">
            <v>0</v>
          </cell>
          <cell r="G6494"/>
        </row>
        <row r="6495">
          <cell r="A6495" t="str">
            <v>645E00664</v>
          </cell>
          <cell r="C6495" t="str">
            <v>FT</v>
          </cell>
          <cell r="D6495" t="str">
            <v>CROSSWALK LINE, 24", TYPE A3</v>
          </cell>
          <cell r="F6495">
            <v>0</v>
          </cell>
          <cell r="G6495"/>
        </row>
        <row r="6496">
          <cell r="A6496" t="str">
            <v>645E00670</v>
          </cell>
          <cell r="C6496" t="str">
            <v>FT</v>
          </cell>
          <cell r="D6496" t="str">
            <v>CROSSWALK LINE, 24", TYPE B</v>
          </cell>
          <cell r="F6496">
            <v>0</v>
          </cell>
          <cell r="G6496"/>
        </row>
        <row r="6497">
          <cell r="A6497" t="str">
            <v>645E00680</v>
          </cell>
          <cell r="C6497" t="str">
            <v>FT</v>
          </cell>
          <cell r="D6497" t="str">
            <v>CROSSWALK LINE, 24", TYPE C</v>
          </cell>
          <cell r="F6497">
            <v>0</v>
          </cell>
          <cell r="G6497"/>
        </row>
        <row r="6498">
          <cell r="A6498" t="str">
            <v>645E00700</v>
          </cell>
          <cell r="C6498" t="str">
            <v>FT</v>
          </cell>
          <cell r="D6498" t="str">
            <v>TRANSVERSE/DIAGONAL LINE, TYPE A1</v>
          </cell>
          <cell r="F6498">
            <v>0</v>
          </cell>
          <cell r="G6498"/>
        </row>
        <row r="6499">
          <cell r="A6499" t="str">
            <v>645E00701</v>
          </cell>
          <cell r="C6499" t="str">
            <v>FT</v>
          </cell>
          <cell r="D6499" t="str">
            <v>TRANSVERSE/DIAGONAL LINE, TYPE A1, AS PER PLAN</v>
          </cell>
          <cell r="F6499">
            <v>0</v>
          </cell>
          <cell r="G6499"/>
        </row>
        <row r="6500">
          <cell r="A6500" t="str">
            <v>645E00702</v>
          </cell>
          <cell r="C6500" t="str">
            <v>FT</v>
          </cell>
          <cell r="D6500" t="str">
            <v>TRANSVERSE/DIAGONAL LINE, TYPE A2</v>
          </cell>
          <cell r="F6500">
            <v>0</v>
          </cell>
          <cell r="G6500"/>
        </row>
        <row r="6501">
          <cell r="A6501" t="str">
            <v>645E00704</v>
          </cell>
          <cell r="C6501" t="str">
            <v>FT</v>
          </cell>
          <cell r="D6501" t="str">
            <v>TRANSVERSE/DIAGONAL LINE, TYPE B</v>
          </cell>
          <cell r="F6501">
            <v>0</v>
          </cell>
          <cell r="G6501"/>
        </row>
        <row r="6502">
          <cell r="A6502" t="str">
            <v>645E00706</v>
          </cell>
          <cell r="C6502" t="str">
            <v>FT</v>
          </cell>
          <cell r="D6502" t="str">
            <v>TRANSVERSE/DIAGONAL LINE, TYPE C</v>
          </cell>
          <cell r="F6502">
            <v>0</v>
          </cell>
          <cell r="G6502"/>
        </row>
        <row r="6503">
          <cell r="A6503" t="str">
            <v>645E00710</v>
          </cell>
          <cell r="C6503" t="str">
            <v>FT</v>
          </cell>
          <cell r="D6503" t="str">
            <v>TRANSVERSE/DIAGONAL LINE, TYPE A3</v>
          </cell>
          <cell r="F6503">
            <v>0</v>
          </cell>
          <cell r="G6503"/>
        </row>
        <row r="6504">
          <cell r="A6504" t="str">
            <v>645E00711</v>
          </cell>
          <cell r="C6504" t="str">
            <v>FT</v>
          </cell>
          <cell r="D6504" t="str">
            <v>TRANSVERSE/DIAGONAL LINE, TYPE A3, AS PER PLAN</v>
          </cell>
          <cell r="F6504">
            <v>0</v>
          </cell>
          <cell r="G6504"/>
        </row>
        <row r="6505">
          <cell r="A6505" t="str">
            <v>645E00722</v>
          </cell>
          <cell r="C6505" t="str">
            <v>FT</v>
          </cell>
          <cell r="D6505" t="str">
            <v>CHEVRON MARKING, TYPE A1</v>
          </cell>
          <cell r="F6505">
            <v>0</v>
          </cell>
          <cell r="G6505"/>
        </row>
        <row r="6506">
          <cell r="A6506" t="str">
            <v>645E00724</v>
          </cell>
          <cell r="C6506" t="str">
            <v>FT</v>
          </cell>
          <cell r="D6506" t="str">
            <v>CHEVRON MARKING, TYPE A2</v>
          </cell>
          <cell r="F6506">
            <v>0</v>
          </cell>
          <cell r="G6506"/>
        </row>
        <row r="6507">
          <cell r="A6507" t="str">
            <v>645E00726</v>
          </cell>
          <cell r="C6507" t="str">
            <v>FT</v>
          </cell>
          <cell r="D6507" t="str">
            <v>CHEVRON MARKING, TYPE A3</v>
          </cell>
          <cell r="F6507">
            <v>0</v>
          </cell>
          <cell r="G6507"/>
        </row>
        <row r="6508">
          <cell r="A6508" t="str">
            <v>645E00730</v>
          </cell>
          <cell r="C6508" t="str">
            <v>FT</v>
          </cell>
          <cell r="D6508" t="str">
            <v>CHEVRON MARKING, TYPE B</v>
          </cell>
          <cell r="F6508">
            <v>0</v>
          </cell>
          <cell r="G6508"/>
        </row>
        <row r="6509">
          <cell r="A6509" t="str">
            <v>645E00740</v>
          </cell>
          <cell r="C6509" t="str">
            <v>FT</v>
          </cell>
          <cell r="D6509" t="str">
            <v>CHEVRON MARKING, TYPE C</v>
          </cell>
          <cell r="F6509">
            <v>0</v>
          </cell>
          <cell r="G6509"/>
        </row>
        <row r="6510">
          <cell r="A6510" t="str">
            <v>645E00800</v>
          </cell>
          <cell r="C6510" t="str">
            <v>FT</v>
          </cell>
          <cell r="D6510" t="str">
            <v>CURB MARKING, TYPE A1</v>
          </cell>
          <cell r="F6510">
            <v>0</v>
          </cell>
          <cell r="G6510"/>
        </row>
        <row r="6511">
          <cell r="A6511" t="str">
            <v>645E00802</v>
          </cell>
          <cell r="C6511" t="str">
            <v>FT</v>
          </cell>
          <cell r="D6511" t="str">
            <v>CURB MARKING, TYPE A2</v>
          </cell>
          <cell r="F6511">
            <v>0</v>
          </cell>
          <cell r="G6511"/>
        </row>
        <row r="6512">
          <cell r="A6512" t="str">
            <v>645E00804</v>
          </cell>
          <cell r="C6512" t="str">
            <v>FT</v>
          </cell>
          <cell r="D6512" t="str">
            <v>CURB MARKING, TYPE B</v>
          </cell>
          <cell r="F6512">
            <v>0</v>
          </cell>
          <cell r="G6512"/>
        </row>
        <row r="6513">
          <cell r="A6513" t="str">
            <v>645E00806</v>
          </cell>
          <cell r="C6513" t="str">
            <v>FT</v>
          </cell>
          <cell r="D6513" t="str">
            <v>CURB MARKING, TYPE C</v>
          </cell>
          <cell r="F6513">
            <v>0</v>
          </cell>
          <cell r="G6513"/>
        </row>
        <row r="6514">
          <cell r="A6514" t="str">
            <v>645E00810</v>
          </cell>
          <cell r="C6514" t="str">
            <v>FT</v>
          </cell>
          <cell r="D6514" t="str">
            <v>CURB MARKING, TYPE A3</v>
          </cell>
          <cell r="F6514">
            <v>0</v>
          </cell>
          <cell r="G6514"/>
        </row>
        <row r="6515">
          <cell r="A6515" t="str">
            <v>645E00900</v>
          </cell>
          <cell r="C6515" t="str">
            <v>SF</v>
          </cell>
          <cell r="D6515" t="str">
            <v>ISLAND MARKING, TYPE A1</v>
          </cell>
          <cell r="F6515">
            <v>0</v>
          </cell>
          <cell r="G6515"/>
        </row>
        <row r="6516">
          <cell r="A6516" t="str">
            <v>645E00902</v>
          </cell>
          <cell r="B6516"/>
          <cell r="C6516" t="str">
            <v>SF</v>
          </cell>
          <cell r="D6516" t="str">
            <v>ISLAND MARKING, TYPE A2</v>
          </cell>
          <cell r="F6516">
            <v>0</v>
          </cell>
          <cell r="G6516"/>
        </row>
        <row r="6517">
          <cell r="A6517" t="str">
            <v>645E00904</v>
          </cell>
          <cell r="C6517" t="str">
            <v>SF</v>
          </cell>
          <cell r="D6517" t="str">
            <v>ISLAND MARKING, TYPE B</v>
          </cell>
          <cell r="F6517">
            <v>0</v>
          </cell>
          <cell r="G6517"/>
        </row>
        <row r="6518">
          <cell r="A6518" t="str">
            <v>645E00906</v>
          </cell>
          <cell r="C6518" t="str">
            <v>SF</v>
          </cell>
          <cell r="D6518" t="str">
            <v>ISLAND MARKING, TYPE C</v>
          </cell>
          <cell r="F6518">
            <v>0</v>
          </cell>
          <cell r="G6518"/>
        </row>
        <row r="6519">
          <cell r="A6519" t="str">
            <v>645E00910</v>
          </cell>
          <cell r="C6519" t="str">
            <v>SF</v>
          </cell>
          <cell r="D6519" t="str">
            <v>ISLAND MARKING, TYPE A3</v>
          </cell>
          <cell r="F6519">
            <v>0</v>
          </cell>
          <cell r="G6519"/>
        </row>
        <row r="6520">
          <cell r="A6520" t="str">
            <v>645E01000</v>
          </cell>
          <cell r="C6520" t="str">
            <v>EACH</v>
          </cell>
          <cell r="D6520" t="str">
            <v>RAILROAD SYMBOL MARKING, TYPE A1</v>
          </cell>
          <cell r="F6520">
            <v>0</v>
          </cell>
          <cell r="G6520"/>
        </row>
        <row r="6521">
          <cell r="A6521" t="str">
            <v>645E01002</v>
          </cell>
          <cell r="C6521" t="str">
            <v>EACH</v>
          </cell>
          <cell r="D6521" t="str">
            <v>RAILROAD SYMBOL MARKING, TYPE A2</v>
          </cell>
          <cell r="F6521">
            <v>0</v>
          </cell>
          <cell r="G6521"/>
        </row>
        <row r="6522">
          <cell r="A6522" t="str">
            <v>645E01004</v>
          </cell>
          <cell r="C6522" t="str">
            <v>EACH</v>
          </cell>
          <cell r="D6522" t="str">
            <v>RAILROAD SYMBOL MARKING, TYPE B</v>
          </cell>
          <cell r="F6522">
            <v>0</v>
          </cell>
          <cell r="G6522"/>
        </row>
        <row r="6523">
          <cell r="A6523" t="str">
            <v>645E01006</v>
          </cell>
          <cell r="C6523" t="str">
            <v>EACH</v>
          </cell>
          <cell r="D6523" t="str">
            <v>RAILROAD SYMBOL MARKING, TYPE C</v>
          </cell>
          <cell r="F6523">
            <v>0</v>
          </cell>
          <cell r="G6523"/>
        </row>
        <row r="6524">
          <cell r="A6524" t="str">
            <v>645E01010</v>
          </cell>
          <cell r="C6524" t="str">
            <v>EACH</v>
          </cell>
          <cell r="D6524" t="str">
            <v>RAILROAD SYMBOL MARKING, TYPE A3</v>
          </cell>
          <cell r="F6524">
            <v>0</v>
          </cell>
          <cell r="G6524"/>
        </row>
        <row r="6525">
          <cell r="A6525" t="str">
            <v>645E01100</v>
          </cell>
          <cell r="C6525" t="str">
            <v>EACH</v>
          </cell>
          <cell r="D6525" t="str">
            <v>SCHOOL SYMBOL MARKING, 72", TYPE A1</v>
          </cell>
          <cell r="F6525">
            <v>0</v>
          </cell>
          <cell r="G6525"/>
        </row>
        <row r="6526">
          <cell r="A6526" t="str">
            <v>645E01102</v>
          </cell>
          <cell r="C6526" t="str">
            <v>EACH</v>
          </cell>
          <cell r="D6526" t="str">
            <v>SCHOOL SYMBOL MARKING, 72", TYPE A2</v>
          </cell>
          <cell r="F6526">
            <v>0</v>
          </cell>
          <cell r="G6526"/>
        </row>
        <row r="6527">
          <cell r="A6527" t="str">
            <v>645E01104</v>
          </cell>
          <cell r="C6527" t="str">
            <v>EACH</v>
          </cell>
          <cell r="D6527" t="str">
            <v>SCHOOL SYMBOL MARKING, 72", TYPE B</v>
          </cell>
          <cell r="F6527">
            <v>0</v>
          </cell>
          <cell r="G6527"/>
        </row>
        <row r="6528">
          <cell r="A6528" t="str">
            <v>645E01106</v>
          </cell>
          <cell r="C6528" t="str">
            <v>EACH</v>
          </cell>
          <cell r="D6528" t="str">
            <v>SCHOOL SYMBOL MARKING, 72", TYPE C</v>
          </cell>
          <cell r="F6528">
            <v>0</v>
          </cell>
          <cell r="G6528"/>
        </row>
        <row r="6529">
          <cell r="A6529" t="str">
            <v>645E01110</v>
          </cell>
          <cell r="C6529" t="str">
            <v>EACH</v>
          </cell>
          <cell r="D6529" t="str">
            <v>SCHOOL SYMBOL MARKING, 96", TYPE A1</v>
          </cell>
          <cell r="F6529">
            <v>0</v>
          </cell>
          <cell r="G6529"/>
        </row>
        <row r="6530">
          <cell r="A6530" t="str">
            <v>645E01112</v>
          </cell>
          <cell r="C6530" t="str">
            <v>EACH</v>
          </cell>
          <cell r="D6530" t="str">
            <v>SCHOOL SYMBOL MARKING, 96", TYPE A2</v>
          </cell>
          <cell r="F6530">
            <v>0</v>
          </cell>
          <cell r="G6530"/>
        </row>
        <row r="6531">
          <cell r="A6531" t="str">
            <v>645E01114</v>
          </cell>
          <cell r="C6531" t="str">
            <v>EACH</v>
          </cell>
          <cell r="D6531" t="str">
            <v>SCHOOL SYMBOL MARKING, 96", TYPE B</v>
          </cell>
          <cell r="F6531">
            <v>0</v>
          </cell>
          <cell r="G6531"/>
        </row>
        <row r="6532">
          <cell r="A6532" t="str">
            <v>645E01116</v>
          </cell>
          <cell r="C6532" t="str">
            <v>EACH</v>
          </cell>
          <cell r="D6532" t="str">
            <v>SCHOOL SYMBOL MARKING, 96", TYPE C</v>
          </cell>
          <cell r="F6532">
            <v>0</v>
          </cell>
          <cell r="G6532"/>
        </row>
        <row r="6533">
          <cell r="A6533" t="str">
            <v>645E01120</v>
          </cell>
          <cell r="C6533" t="str">
            <v>EACH</v>
          </cell>
          <cell r="D6533" t="str">
            <v>SCHOOL SYMBOL MARKING, 72", TYPE A3</v>
          </cell>
          <cell r="F6533">
            <v>0</v>
          </cell>
          <cell r="G6533"/>
        </row>
        <row r="6534">
          <cell r="A6534" t="str">
            <v>645E01124</v>
          </cell>
          <cell r="C6534" t="str">
            <v>EACH</v>
          </cell>
          <cell r="D6534" t="str">
            <v>SCHOOL SYMBOL MARKING, 96", TYPE A3</v>
          </cell>
          <cell r="F6534">
            <v>0</v>
          </cell>
          <cell r="G6534"/>
        </row>
        <row r="6535">
          <cell r="A6535" t="str">
            <v>645E01130</v>
          </cell>
          <cell r="C6535" t="str">
            <v>EACH</v>
          </cell>
          <cell r="D6535" t="str">
            <v>SCHOOL SYMBOL MARKING, 120", TYPE A1</v>
          </cell>
          <cell r="F6535">
            <v>0</v>
          </cell>
          <cell r="G6535"/>
        </row>
        <row r="6536">
          <cell r="A6536" t="str">
            <v>645E01132</v>
          </cell>
          <cell r="C6536" t="str">
            <v>EACH</v>
          </cell>
          <cell r="D6536" t="str">
            <v>SCHOOL SYMBOL MARKING, 120", TYPE A2</v>
          </cell>
          <cell r="F6536">
            <v>0</v>
          </cell>
          <cell r="G6536"/>
        </row>
        <row r="6537">
          <cell r="A6537" t="str">
            <v>645E01134</v>
          </cell>
          <cell r="C6537" t="str">
            <v>EACH</v>
          </cell>
          <cell r="D6537" t="str">
            <v>SCHOOL SYMBOL MARKING, 120", TYPE A3</v>
          </cell>
          <cell r="F6537">
            <v>0</v>
          </cell>
          <cell r="G6537"/>
        </row>
        <row r="6538">
          <cell r="A6538" t="str">
            <v>645E01200</v>
          </cell>
          <cell r="C6538" t="str">
            <v>FT</v>
          </cell>
          <cell r="D6538" t="str">
            <v>PARKING LOT STALL MARKING, TYPE A1</v>
          </cell>
          <cell r="F6538">
            <v>0</v>
          </cell>
          <cell r="G6538"/>
        </row>
        <row r="6539">
          <cell r="A6539" t="str">
            <v>645E01202</v>
          </cell>
          <cell r="C6539" t="str">
            <v>FT</v>
          </cell>
          <cell r="D6539" t="str">
            <v>PARKING LOT STALL MARKING, TYPE A2</v>
          </cell>
          <cell r="F6539">
            <v>0</v>
          </cell>
          <cell r="G6539"/>
        </row>
        <row r="6540">
          <cell r="A6540" t="str">
            <v>645E01204</v>
          </cell>
          <cell r="C6540" t="str">
            <v>FT</v>
          </cell>
          <cell r="D6540" t="str">
            <v>PARKING LOT STALL MARKING, TYPE B</v>
          </cell>
          <cell r="F6540">
            <v>0</v>
          </cell>
          <cell r="G6540"/>
        </row>
        <row r="6541">
          <cell r="A6541" t="str">
            <v>645E01206</v>
          </cell>
          <cell r="C6541" t="str">
            <v>FT</v>
          </cell>
          <cell r="D6541" t="str">
            <v>PARKING LOT STALL MARKING, TYPE C</v>
          </cell>
          <cell r="F6541">
            <v>0</v>
          </cell>
          <cell r="G6541"/>
        </row>
        <row r="6542">
          <cell r="A6542" t="str">
            <v>645E01210</v>
          </cell>
          <cell r="C6542" t="str">
            <v>FT</v>
          </cell>
          <cell r="D6542" t="str">
            <v>PARKING LOT STALL MARKING, TYPE A3</v>
          </cell>
          <cell r="F6542">
            <v>0</v>
          </cell>
          <cell r="G6542"/>
        </row>
        <row r="6543">
          <cell r="A6543" t="str">
            <v>645E01300</v>
          </cell>
          <cell r="C6543" t="str">
            <v>EACH</v>
          </cell>
          <cell r="D6543" t="str">
            <v>LANE ARROW, TYPE A1</v>
          </cell>
          <cell r="F6543">
            <v>0</v>
          </cell>
          <cell r="G6543"/>
        </row>
        <row r="6544">
          <cell r="A6544" t="str">
            <v>645E01302</v>
          </cell>
          <cell r="C6544" t="str">
            <v>EACH</v>
          </cell>
          <cell r="D6544" t="str">
            <v>LANE ARROW, TYPE A2</v>
          </cell>
          <cell r="F6544">
            <v>0</v>
          </cell>
          <cell r="G6544"/>
        </row>
        <row r="6545">
          <cell r="A6545" t="str">
            <v>645E01304</v>
          </cell>
          <cell r="C6545" t="str">
            <v>EACH</v>
          </cell>
          <cell r="D6545" t="str">
            <v>LANE ARROW, TYPE B</v>
          </cell>
          <cell r="F6545">
            <v>0</v>
          </cell>
          <cell r="G6545"/>
        </row>
        <row r="6546">
          <cell r="A6546" t="str">
            <v>645E01306</v>
          </cell>
          <cell r="C6546" t="str">
            <v>EACH</v>
          </cell>
          <cell r="D6546" t="str">
            <v>LANE ARROW, TYPE C</v>
          </cell>
          <cell r="F6546">
            <v>0</v>
          </cell>
          <cell r="G6546"/>
        </row>
        <row r="6547">
          <cell r="A6547" t="str">
            <v>645E01310</v>
          </cell>
          <cell r="C6547" t="str">
            <v>EACH</v>
          </cell>
          <cell r="D6547" t="str">
            <v>LANE ARROW, TYPE A3</v>
          </cell>
          <cell r="F6547">
            <v>0</v>
          </cell>
          <cell r="G6547"/>
        </row>
        <row r="6548">
          <cell r="A6548" t="str">
            <v>645E01311</v>
          </cell>
          <cell r="C6548" t="str">
            <v>EACH</v>
          </cell>
          <cell r="D6548" t="str">
            <v>LANE ARROW, TYPE A3, AS PER PLAN</v>
          </cell>
          <cell r="F6548">
            <v>0</v>
          </cell>
          <cell r="G6548"/>
        </row>
        <row r="6549">
          <cell r="A6549" t="str">
            <v>645E01320</v>
          </cell>
          <cell r="C6549" t="str">
            <v>EACH</v>
          </cell>
          <cell r="D6549" t="str">
            <v>WRONG WAY ARROW, TYPE A1</v>
          </cell>
          <cell r="F6549">
            <v>0</v>
          </cell>
          <cell r="G6549"/>
        </row>
        <row r="6550">
          <cell r="A6550" t="str">
            <v>645E01322</v>
          </cell>
          <cell r="C6550" t="str">
            <v>EACH</v>
          </cell>
          <cell r="D6550" t="str">
            <v>WRONG WAY ARROW, TYPE A2</v>
          </cell>
          <cell r="F6550">
            <v>0</v>
          </cell>
          <cell r="G6550"/>
        </row>
        <row r="6551">
          <cell r="A6551" t="str">
            <v>645E01324</v>
          </cell>
          <cell r="C6551" t="str">
            <v>EACH</v>
          </cell>
          <cell r="D6551" t="str">
            <v>WRONG WAY ARROW, TYPE A3</v>
          </cell>
          <cell r="F6551">
            <v>0</v>
          </cell>
          <cell r="G6551"/>
        </row>
        <row r="6552">
          <cell r="A6552" t="str">
            <v>645E01326</v>
          </cell>
          <cell r="C6552" t="str">
            <v>EACH</v>
          </cell>
          <cell r="D6552" t="str">
            <v>WRONG WAY ARROW, TYPE B</v>
          </cell>
          <cell r="F6552">
            <v>0</v>
          </cell>
          <cell r="G6552"/>
        </row>
        <row r="6553">
          <cell r="A6553" t="str">
            <v>645E01328</v>
          </cell>
          <cell r="C6553" t="str">
            <v>EACH</v>
          </cell>
          <cell r="D6553" t="str">
            <v>WRONG WAY ARROW, TYPE C</v>
          </cell>
          <cell r="F6553">
            <v>0</v>
          </cell>
          <cell r="G6553"/>
        </row>
        <row r="6554">
          <cell r="A6554" t="str">
            <v>645E01400</v>
          </cell>
          <cell r="C6554" t="str">
            <v>EACH</v>
          </cell>
          <cell r="D6554" t="str">
            <v>WORD ON PAVEMENT, 72", TYPE A1</v>
          </cell>
          <cell r="F6554">
            <v>0</v>
          </cell>
          <cell r="G6554"/>
        </row>
        <row r="6555">
          <cell r="A6555" t="str">
            <v>645E01402</v>
          </cell>
          <cell r="C6555" t="str">
            <v>EACH</v>
          </cell>
          <cell r="D6555" t="str">
            <v>WORD ON PAVEMENT, 72", TYPE A2</v>
          </cell>
          <cell r="F6555">
            <v>0</v>
          </cell>
          <cell r="G6555"/>
        </row>
        <row r="6556">
          <cell r="A6556" t="str">
            <v>645E01404</v>
          </cell>
          <cell r="C6556" t="str">
            <v>EACH</v>
          </cell>
          <cell r="D6556" t="str">
            <v>WORD ON PAVEMENT, 72", TYPE B</v>
          </cell>
          <cell r="F6556">
            <v>0</v>
          </cell>
          <cell r="G6556"/>
        </row>
        <row r="6557">
          <cell r="A6557" t="str">
            <v>645E01406</v>
          </cell>
          <cell r="C6557" t="str">
            <v>EACH</v>
          </cell>
          <cell r="D6557" t="str">
            <v>WORD ON PAVEMENT, 72", TYPE C</v>
          </cell>
          <cell r="F6557">
            <v>0</v>
          </cell>
          <cell r="G6557"/>
        </row>
        <row r="6558">
          <cell r="A6558" t="str">
            <v>645E01410</v>
          </cell>
          <cell r="C6558" t="str">
            <v>EACH</v>
          </cell>
          <cell r="D6558" t="str">
            <v>WORD ON PAVEMENT, 96", TYPE A1</v>
          </cell>
          <cell r="F6558">
            <v>0</v>
          </cell>
          <cell r="G6558"/>
        </row>
        <row r="6559">
          <cell r="A6559" t="str">
            <v>645E01412</v>
          </cell>
          <cell r="C6559" t="str">
            <v>EACH</v>
          </cell>
          <cell r="D6559" t="str">
            <v>WORD ON PAVEMENT, 96", TYPE A2</v>
          </cell>
          <cell r="F6559">
            <v>0</v>
          </cell>
          <cell r="G6559"/>
        </row>
        <row r="6560">
          <cell r="A6560" t="str">
            <v>645E01414</v>
          </cell>
          <cell r="C6560" t="str">
            <v>EACH</v>
          </cell>
          <cell r="D6560" t="str">
            <v>WORD ON PAVEMENT, 96", TYPE B</v>
          </cell>
          <cell r="F6560">
            <v>0</v>
          </cell>
          <cell r="G6560"/>
        </row>
        <row r="6561">
          <cell r="A6561" t="str">
            <v>645E01416</v>
          </cell>
          <cell r="C6561" t="str">
            <v>EACH</v>
          </cell>
          <cell r="D6561" t="str">
            <v>WORD ON PAVEMENT, 96", TYPE C</v>
          </cell>
          <cell r="F6561">
            <v>0</v>
          </cell>
          <cell r="G6561"/>
        </row>
        <row r="6562">
          <cell r="A6562" t="str">
            <v>645E01420</v>
          </cell>
          <cell r="C6562" t="str">
            <v>EACH</v>
          </cell>
          <cell r="D6562" t="str">
            <v>WORD ON PAVEMENT, 72", TYPE A3</v>
          </cell>
          <cell r="F6562">
            <v>0</v>
          </cell>
          <cell r="G6562"/>
        </row>
        <row r="6563">
          <cell r="A6563" t="str">
            <v>645E01421</v>
          </cell>
          <cell r="C6563" t="str">
            <v>EACH</v>
          </cell>
          <cell r="D6563" t="str">
            <v>WORD ON PAVEMENT, 72", TYPE A3, AS PER PLAN</v>
          </cell>
          <cell r="F6563">
            <v>0</v>
          </cell>
          <cell r="G6563"/>
        </row>
        <row r="6564">
          <cell r="A6564" t="str">
            <v>645E01424</v>
          </cell>
          <cell r="C6564" t="str">
            <v>EACH</v>
          </cell>
          <cell r="D6564" t="str">
            <v>WORD ON PAVEMENT, 96", TYPE A3</v>
          </cell>
          <cell r="F6564">
            <v>0</v>
          </cell>
          <cell r="G6564"/>
        </row>
        <row r="6565">
          <cell r="A6565" t="str">
            <v>645E01480</v>
          </cell>
          <cell r="C6565" t="str">
            <v>FT</v>
          </cell>
          <cell r="D6565" t="str">
            <v>DOTTED LINE, 4", TYPE A3</v>
          </cell>
          <cell r="F6565">
            <v>0</v>
          </cell>
          <cell r="G6565"/>
        </row>
        <row r="6566">
          <cell r="A6566" t="str">
            <v>645E01481</v>
          </cell>
          <cell r="C6566" t="str">
            <v>FT</v>
          </cell>
          <cell r="D6566" t="str">
            <v>DOTTED LINE, 4", TYPE A3, AS PER PLAN</v>
          </cell>
          <cell r="F6566">
            <v>0</v>
          </cell>
          <cell r="G6566"/>
        </row>
        <row r="6567">
          <cell r="A6567" t="str">
            <v>645E01500</v>
          </cell>
          <cell r="C6567" t="str">
            <v>FT</v>
          </cell>
          <cell r="D6567" t="str">
            <v>DOTTED LINE, 4", TYPE A1</v>
          </cell>
          <cell r="F6567">
            <v>0</v>
          </cell>
          <cell r="G6567"/>
        </row>
        <row r="6568">
          <cell r="A6568" t="str">
            <v>645E01502</v>
          </cell>
          <cell r="C6568" t="str">
            <v>FT</v>
          </cell>
          <cell r="D6568" t="str">
            <v>DOTTED LINE, 4", TYPE A2</v>
          </cell>
          <cell r="F6568">
            <v>0</v>
          </cell>
          <cell r="G6568"/>
        </row>
        <row r="6569">
          <cell r="A6569" t="str">
            <v>645E01504</v>
          </cell>
          <cell r="C6569" t="str">
            <v>FT</v>
          </cell>
          <cell r="D6569" t="str">
            <v>DOTTED LINE, 4", TYPE B</v>
          </cell>
          <cell r="F6569">
            <v>0</v>
          </cell>
          <cell r="G6569"/>
        </row>
        <row r="6570">
          <cell r="A6570" t="str">
            <v>645E01506</v>
          </cell>
          <cell r="C6570" t="str">
            <v>FT</v>
          </cell>
          <cell r="D6570" t="str">
            <v>DOTTED LINE, 4", TYPE C</v>
          </cell>
          <cell r="F6570">
            <v>0</v>
          </cell>
          <cell r="G6570"/>
        </row>
        <row r="6571">
          <cell r="A6571" t="str">
            <v>645E01510</v>
          </cell>
          <cell r="C6571" t="str">
            <v>FT</v>
          </cell>
          <cell r="D6571" t="str">
            <v>DOTTED LINE, 6", TYPE A1</v>
          </cell>
          <cell r="F6571">
            <v>0</v>
          </cell>
          <cell r="G6571"/>
        </row>
        <row r="6572">
          <cell r="A6572" t="str">
            <v>645E01512</v>
          </cell>
          <cell r="C6572" t="str">
            <v>FT</v>
          </cell>
          <cell r="D6572" t="str">
            <v>DOTTED LINE, 6", TYPE A2</v>
          </cell>
          <cell r="F6572">
            <v>0</v>
          </cell>
          <cell r="G6572"/>
        </row>
        <row r="6573">
          <cell r="A6573" t="str">
            <v>645E01514</v>
          </cell>
          <cell r="C6573" t="str">
            <v>FT</v>
          </cell>
          <cell r="D6573" t="str">
            <v>DOTTED LINE, 6", TYPE B</v>
          </cell>
          <cell r="F6573">
            <v>0</v>
          </cell>
          <cell r="G6573"/>
        </row>
        <row r="6574">
          <cell r="A6574" t="str">
            <v>645E01516</v>
          </cell>
          <cell r="B6574"/>
          <cell r="C6574" t="str">
            <v>FT</v>
          </cell>
          <cell r="D6574" t="str">
            <v>DOTTED LINE, 6", TYPE C</v>
          </cell>
          <cell r="F6574">
            <v>0</v>
          </cell>
          <cell r="G6574"/>
        </row>
        <row r="6575">
          <cell r="A6575" t="str">
            <v>645E01520</v>
          </cell>
          <cell r="C6575" t="str">
            <v>FT</v>
          </cell>
          <cell r="D6575" t="str">
            <v>DOTTED LINE, 6", TYPE A3</v>
          </cell>
          <cell r="F6575">
            <v>0</v>
          </cell>
          <cell r="G6575"/>
        </row>
        <row r="6576">
          <cell r="A6576" t="str">
            <v>645E01560</v>
          </cell>
          <cell r="C6576" t="str">
            <v>FT</v>
          </cell>
          <cell r="D6576" t="str">
            <v>DOTTED LINE, 12", TYPE A1</v>
          </cell>
          <cell r="F6576">
            <v>0</v>
          </cell>
          <cell r="G6576"/>
        </row>
        <row r="6577">
          <cell r="A6577" t="str">
            <v>645E01562</v>
          </cell>
          <cell r="C6577" t="str">
            <v>FT</v>
          </cell>
          <cell r="D6577" t="str">
            <v>DOTTED LINE, 12", TYPE A2</v>
          </cell>
          <cell r="F6577">
            <v>0</v>
          </cell>
          <cell r="G6577"/>
        </row>
        <row r="6578">
          <cell r="A6578" t="str">
            <v>645E01564</v>
          </cell>
          <cell r="C6578" t="str">
            <v>FT</v>
          </cell>
          <cell r="D6578" t="str">
            <v>DOTTED LINE, 12", TYPE A3</v>
          </cell>
          <cell r="F6578">
            <v>0</v>
          </cell>
          <cell r="G6578"/>
        </row>
        <row r="6579">
          <cell r="A6579" t="str">
            <v>645E01565</v>
          </cell>
          <cell r="C6579" t="str">
            <v>FT</v>
          </cell>
          <cell r="D6579" t="str">
            <v>DOTTED LINE, 12", TYPE A3, AS PER PLAN</v>
          </cell>
          <cell r="F6579">
            <v>0</v>
          </cell>
          <cell r="G6579"/>
        </row>
        <row r="6580">
          <cell r="A6580" t="str">
            <v>645E01602</v>
          </cell>
          <cell r="C6580" t="str">
            <v>EACH</v>
          </cell>
          <cell r="D6580" t="str">
            <v>HANDICAP SYMBOL MARKING, TYPE A1</v>
          </cell>
          <cell r="F6580">
            <v>0</v>
          </cell>
          <cell r="G6580"/>
        </row>
        <row r="6581">
          <cell r="A6581" t="str">
            <v>645E01604</v>
          </cell>
          <cell r="C6581" t="str">
            <v>EACH</v>
          </cell>
          <cell r="D6581" t="str">
            <v>HANDICAP SYMBOL MARKING, TYPE A2</v>
          </cell>
          <cell r="F6581">
            <v>0</v>
          </cell>
          <cell r="G6581"/>
        </row>
        <row r="6582">
          <cell r="A6582" t="str">
            <v>645E01606</v>
          </cell>
          <cell r="C6582" t="str">
            <v>EACH</v>
          </cell>
          <cell r="D6582" t="str">
            <v>HANDICAP SYMBOL MARKING, TYPE B</v>
          </cell>
          <cell r="F6582">
            <v>0</v>
          </cell>
          <cell r="G6582"/>
        </row>
        <row r="6583">
          <cell r="A6583" t="str">
            <v>645E01608</v>
          </cell>
          <cell r="C6583" t="str">
            <v>EACH</v>
          </cell>
          <cell r="D6583" t="str">
            <v>HANDICAP SYMBOL MARKING, TYPE C</v>
          </cell>
          <cell r="F6583">
            <v>0</v>
          </cell>
          <cell r="G6583"/>
        </row>
        <row r="6584">
          <cell r="A6584" t="str">
            <v>645E01610</v>
          </cell>
          <cell r="C6584" t="str">
            <v>EACH</v>
          </cell>
          <cell r="D6584" t="str">
            <v>HANDICAP SYMBOL MARKING, TYPE A3</v>
          </cell>
          <cell r="F6584">
            <v>0</v>
          </cell>
          <cell r="G6584"/>
        </row>
        <row r="6585">
          <cell r="A6585" t="str">
            <v>645E01620</v>
          </cell>
          <cell r="C6585" t="str">
            <v>EACH</v>
          </cell>
          <cell r="D6585" t="str">
            <v>BIKE CROSSING SYMBOL, TYPE A1</v>
          </cell>
          <cell r="F6585">
            <v>0</v>
          </cell>
          <cell r="G6585"/>
        </row>
        <row r="6586">
          <cell r="A6586" t="str">
            <v>645E01622</v>
          </cell>
          <cell r="C6586" t="str">
            <v>EACH</v>
          </cell>
          <cell r="D6586" t="str">
            <v>BIKE CROSSING SYMBOL, TYPE A2</v>
          </cell>
          <cell r="F6586">
            <v>0</v>
          </cell>
          <cell r="G6586"/>
        </row>
        <row r="6587">
          <cell r="A6587" t="str">
            <v>645E01624</v>
          </cell>
          <cell r="C6587" t="str">
            <v>EACH</v>
          </cell>
          <cell r="D6587" t="str">
            <v>BIKE CROSSING SYMBOL, TYPE A3</v>
          </cell>
          <cell r="F6587">
            <v>0</v>
          </cell>
          <cell r="G6587"/>
        </row>
        <row r="6588">
          <cell r="A6588" t="str">
            <v>645E01626</v>
          </cell>
          <cell r="C6588" t="str">
            <v>EACH</v>
          </cell>
          <cell r="D6588" t="str">
            <v>BIKE CROSSING SYMBOL, TYPE B</v>
          </cell>
          <cell r="F6588">
            <v>0</v>
          </cell>
          <cell r="G6588"/>
        </row>
        <row r="6589">
          <cell r="A6589" t="str">
            <v>645E01628</v>
          </cell>
          <cell r="C6589" t="str">
            <v>EACH</v>
          </cell>
          <cell r="D6589" t="str">
            <v>BIKE CROSSING SYMBOL, TYPE C</v>
          </cell>
          <cell r="F6589">
            <v>0</v>
          </cell>
          <cell r="G6589"/>
        </row>
        <row r="6590">
          <cell r="A6590" t="str">
            <v>645E01640</v>
          </cell>
          <cell r="C6590" t="str">
            <v>EACH</v>
          </cell>
          <cell r="D6590" t="str">
            <v>BIKE LANE SYMBOL MARKING, TYPE A1</v>
          </cell>
          <cell r="F6590">
            <v>0</v>
          </cell>
          <cell r="G6590"/>
        </row>
        <row r="6591">
          <cell r="A6591" t="str">
            <v>645E01642</v>
          </cell>
          <cell r="C6591" t="str">
            <v>EACH</v>
          </cell>
          <cell r="D6591" t="str">
            <v>BIKE LANE SYMBOL MARKING, TYPE A2</v>
          </cell>
          <cell r="F6591">
            <v>0</v>
          </cell>
          <cell r="G6591"/>
        </row>
        <row r="6592">
          <cell r="A6592" t="str">
            <v>645E01644</v>
          </cell>
          <cell r="C6592" t="str">
            <v>EACH</v>
          </cell>
          <cell r="D6592" t="str">
            <v>BIKE LANE SYMBOL MARKING, TYPE A3</v>
          </cell>
          <cell r="F6592">
            <v>0</v>
          </cell>
          <cell r="G6592"/>
        </row>
        <row r="6593">
          <cell r="A6593" t="str">
            <v>645E01646</v>
          </cell>
          <cell r="C6593" t="str">
            <v>EACH</v>
          </cell>
          <cell r="D6593" t="str">
            <v>BIKE LANE SYMBOL MARKING, TYPE B</v>
          </cell>
          <cell r="F6593">
            <v>0</v>
          </cell>
          <cell r="G6593"/>
        </row>
        <row r="6594">
          <cell r="A6594" t="str">
            <v>645E01648</v>
          </cell>
          <cell r="C6594" t="str">
            <v>EACH</v>
          </cell>
          <cell r="D6594" t="str">
            <v>BIKE LANE SYMBOL MARKING, TYPE C</v>
          </cell>
          <cell r="F6594">
            <v>0</v>
          </cell>
          <cell r="G6594"/>
        </row>
        <row r="6595">
          <cell r="A6595" t="str">
            <v>645E01700</v>
          </cell>
          <cell r="C6595" t="str">
            <v>EACH</v>
          </cell>
          <cell r="D6595" t="str">
            <v>SHARED LANE MARKING, TYPE A1</v>
          </cell>
          <cell r="F6595">
            <v>0</v>
          </cell>
          <cell r="G6595"/>
        </row>
        <row r="6596">
          <cell r="A6596" t="str">
            <v>645E01702</v>
          </cell>
          <cell r="C6596" t="str">
            <v>EACH</v>
          </cell>
          <cell r="D6596" t="str">
            <v>SHARED LANE MARKING, TYPE A2</v>
          </cell>
          <cell r="F6596">
            <v>0</v>
          </cell>
          <cell r="G6596"/>
        </row>
        <row r="6597">
          <cell r="A6597" t="str">
            <v>645E01704</v>
          </cell>
          <cell r="B6597"/>
          <cell r="C6597" t="str">
            <v>EACH</v>
          </cell>
          <cell r="D6597" t="str">
            <v>SHARED LANE MARKING, TYPE A3</v>
          </cell>
          <cell r="F6597">
            <v>0</v>
          </cell>
          <cell r="G6597"/>
        </row>
        <row r="6598">
          <cell r="A6598" t="str">
            <v>645E01706</v>
          </cell>
          <cell r="C6598" t="str">
            <v>EACH</v>
          </cell>
          <cell r="D6598" t="str">
            <v>SHARED LANE MARKING, TYPE B</v>
          </cell>
          <cell r="F6598">
            <v>0</v>
          </cell>
          <cell r="G6598"/>
        </row>
        <row r="6599">
          <cell r="A6599" t="str">
            <v>645E01708</v>
          </cell>
          <cell r="C6599" t="str">
            <v>EACH</v>
          </cell>
          <cell r="D6599" t="str">
            <v>SHARED LANE MARKING, TYPE C</v>
          </cell>
          <cell r="F6599">
            <v>0</v>
          </cell>
          <cell r="G6599"/>
        </row>
        <row r="6600">
          <cell r="A6600" t="str">
            <v>645E01800</v>
          </cell>
          <cell r="C6600" t="str">
            <v>FT</v>
          </cell>
          <cell r="D6600" t="str">
            <v>YIELD LINE, TYPE A1</v>
          </cell>
          <cell r="F6600">
            <v>0</v>
          </cell>
          <cell r="G6600"/>
        </row>
        <row r="6601">
          <cell r="A6601" t="str">
            <v>645E01802</v>
          </cell>
          <cell r="C6601" t="str">
            <v>FT</v>
          </cell>
          <cell r="D6601" t="str">
            <v>YIELD LINE, TYPE A2</v>
          </cell>
          <cell r="F6601">
            <v>0</v>
          </cell>
          <cell r="G6601"/>
        </row>
        <row r="6602">
          <cell r="A6602" t="str">
            <v>645E01804</v>
          </cell>
          <cell r="C6602" t="str">
            <v>FT</v>
          </cell>
          <cell r="D6602" t="str">
            <v>YIELD LINE, TYPE A3</v>
          </cell>
          <cell r="F6602">
            <v>0</v>
          </cell>
          <cell r="G6602"/>
        </row>
        <row r="6603">
          <cell r="A6603" t="str">
            <v>645E01806</v>
          </cell>
          <cell r="C6603" t="str">
            <v>FT</v>
          </cell>
          <cell r="D6603" t="str">
            <v>YIELD LINE, TYPE B</v>
          </cell>
          <cell r="F6603">
            <v>0</v>
          </cell>
          <cell r="G6603"/>
        </row>
        <row r="6604">
          <cell r="A6604" t="str">
            <v>645E01808</v>
          </cell>
          <cell r="C6604" t="str">
            <v>FT</v>
          </cell>
          <cell r="D6604" t="str">
            <v>YIELD LINE, TYPE C</v>
          </cell>
          <cell r="F6604">
            <v>0</v>
          </cell>
          <cell r="G6604"/>
        </row>
        <row r="6605">
          <cell r="A6605" t="str">
            <v>645E20000</v>
          </cell>
          <cell r="C6605" t="str">
            <v>LS</v>
          </cell>
          <cell r="D6605" t="str">
            <v>TWO-WAY RADIO EQUIPMENT</v>
          </cell>
          <cell r="F6605">
            <v>0</v>
          </cell>
          <cell r="G6605"/>
        </row>
        <row r="6606">
          <cell r="A6606" t="str">
            <v>645E30000</v>
          </cell>
          <cell r="C6606" t="str">
            <v>FT</v>
          </cell>
          <cell r="D6606" t="str">
            <v>REMOVAL OF PAVEMENT MARKINGS</v>
          </cell>
          <cell r="F6606">
            <v>0</v>
          </cell>
          <cell r="G6606"/>
        </row>
        <row r="6607">
          <cell r="A6607" t="str">
            <v>645E30010</v>
          </cell>
          <cell r="C6607" t="str">
            <v>EACH</v>
          </cell>
          <cell r="D6607" t="str">
            <v>REMOVAL OF PAVEMENT MARKINGS</v>
          </cell>
          <cell r="F6607">
            <v>0</v>
          </cell>
          <cell r="G6607"/>
        </row>
        <row r="6608">
          <cell r="A6608" t="str">
            <v>645E30011</v>
          </cell>
          <cell r="B6608"/>
          <cell r="C6608" t="str">
            <v>EACH</v>
          </cell>
          <cell r="D6608" t="str">
            <v>REMOVAL OF PAVEMENT MARKINGS, AS PER PLAN</v>
          </cell>
          <cell r="F6608">
            <v>0</v>
          </cell>
          <cell r="G6608"/>
        </row>
        <row r="6609">
          <cell r="A6609" t="str">
            <v>645E30020</v>
          </cell>
          <cell r="C6609" t="str">
            <v>SF</v>
          </cell>
          <cell r="D6609" t="str">
            <v>REMOVAL OF PAVEMENT MARKINGS</v>
          </cell>
          <cell r="F6609">
            <v>0</v>
          </cell>
          <cell r="G6609"/>
        </row>
        <row r="6610">
          <cell r="A6610" t="str">
            <v>645E40000</v>
          </cell>
          <cell r="B6610"/>
          <cell r="C6610" t="str">
            <v>EACH</v>
          </cell>
          <cell r="D6610" t="str">
            <v>SPEED MEASUREMENT MARKING</v>
          </cell>
          <cell r="F6610">
            <v>0</v>
          </cell>
          <cell r="G6610"/>
        </row>
        <row r="6611">
          <cell r="A6611" t="str">
            <v>645E40001</v>
          </cell>
          <cell r="C6611" t="str">
            <v>EACH</v>
          </cell>
          <cell r="D6611" t="str">
            <v>SPEED MEASUREMENT MARKING, AS PER PLAN</v>
          </cell>
          <cell r="F6611">
            <v>0</v>
          </cell>
          <cell r="G6611"/>
        </row>
        <row r="6612">
          <cell r="A6612" t="str">
            <v>645E60000</v>
          </cell>
          <cell r="C6612" t="str">
            <v>SF</v>
          </cell>
          <cell r="D6612" t="str">
            <v>GREEN COLORED PAVEMENT FOR BIKE LANES, TYPE A1</v>
          </cell>
          <cell r="F6612">
            <v>0</v>
          </cell>
          <cell r="G6612"/>
        </row>
        <row r="6613">
          <cell r="A6613" t="str">
            <v>645E60010</v>
          </cell>
          <cell r="C6613" t="str">
            <v>SF</v>
          </cell>
          <cell r="D6613" t="str">
            <v>GREEN COLORED PAVEMENT FOR BIKE LANES, TYPE A2</v>
          </cell>
          <cell r="F6613">
            <v>0</v>
          </cell>
          <cell r="G6613"/>
        </row>
        <row r="6614">
          <cell r="A6614" t="str">
            <v>645E60020</v>
          </cell>
          <cell r="C6614" t="str">
            <v>SF</v>
          </cell>
          <cell r="D6614" t="str">
            <v>GREEN COLORED PAVEMENT FOR BIKE LANES, TYPE A3</v>
          </cell>
          <cell r="F6614">
            <v>0</v>
          </cell>
          <cell r="G6614"/>
        </row>
        <row r="6615">
          <cell r="A6615" t="str">
            <v>645E90000</v>
          </cell>
          <cell r="C6615" t="str">
            <v>MILE</v>
          </cell>
          <cell r="D6615" t="str">
            <v>PAVEMENT MARKING, MISC.</v>
          </cell>
          <cell r="F6615">
            <v>1</v>
          </cell>
          <cell r="G6615">
            <v>1</v>
          </cell>
        </row>
        <row r="6616">
          <cell r="A6616" t="str">
            <v>645E98000</v>
          </cell>
          <cell r="C6616" t="str">
            <v>FT</v>
          </cell>
          <cell r="D6616" t="str">
            <v>PAVEMENT MARKING, MISC.</v>
          </cell>
          <cell r="F6616">
            <v>1</v>
          </cell>
          <cell r="G6616">
            <v>1</v>
          </cell>
        </row>
        <row r="6617">
          <cell r="A6617" t="str">
            <v>645E98010</v>
          </cell>
          <cell r="C6617" t="str">
            <v>EACH</v>
          </cell>
          <cell r="D6617" t="str">
            <v>PAVEMENT MARKING, MISC.</v>
          </cell>
          <cell r="F6617">
            <v>1</v>
          </cell>
          <cell r="G6617">
            <v>1</v>
          </cell>
        </row>
        <row r="6618">
          <cell r="A6618" t="str">
            <v>646E10000</v>
          </cell>
          <cell r="C6618" t="str">
            <v>MILE</v>
          </cell>
          <cell r="D6618" t="str">
            <v>EDGE LINE, 4"</v>
          </cell>
          <cell r="F6618">
            <v>0</v>
          </cell>
          <cell r="G6618"/>
        </row>
        <row r="6619">
          <cell r="A6619" t="str">
            <v>646E10001</v>
          </cell>
          <cell r="C6619" t="str">
            <v>MILE</v>
          </cell>
          <cell r="D6619" t="str">
            <v>EDGE LINE, 4", AS PER PLAN</v>
          </cell>
          <cell r="F6619">
            <v>0</v>
          </cell>
          <cell r="G6619"/>
        </row>
        <row r="6620">
          <cell r="A6620" t="str">
            <v>646E10010</v>
          </cell>
          <cell r="C6620" t="str">
            <v>MILE</v>
          </cell>
          <cell r="D6620" t="str">
            <v>EDGE LINE, 6"</v>
          </cell>
          <cell r="F6620">
            <v>0</v>
          </cell>
          <cell r="G6620"/>
        </row>
        <row r="6621">
          <cell r="A6621" t="str">
            <v>646E10011</v>
          </cell>
          <cell r="C6621" t="str">
            <v>MILE</v>
          </cell>
          <cell r="D6621" t="str">
            <v>EDGE LINE, 6", AS PER PLAN</v>
          </cell>
          <cell r="F6621">
            <v>0</v>
          </cell>
          <cell r="G6621"/>
        </row>
        <row r="6622">
          <cell r="A6622" t="str">
            <v>646E10100</v>
          </cell>
          <cell r="C6622" t="str">
            <v>MILE</v>
          </cell>
          <cell r="D6622" t="str">
            <v>LANE LINE, 4"</v>
          </cell>
          <cell r="F6622">
            <v>0</v>
          </cell>
          <cell r="G6622"/>
        </row>
        <row r="6623">
          <cell r="A6623" t="str">
            <v>646E10101</v>
          </cell>
          <cell r="C6623" t="str">
            <v>MILE</v>
          </cell>
          <cell r="D6623" t="str">
            <v>LANE LINE, 4", AS PER PLAN</v>
          </cell>
          <cell r="F6623">
            <v>0</v>
          </cell>
          <cell r="G6623"/>
        </row>
        <row r="6624">
          <cell r="A6624" t="str">
            <v>646E10110</v>
          </cell>
          <cell r="C6624" t="str">
            <v>MILE</v>
          </cell>
          <cell r="D6624" t="str">
            <v>LANE LINE, 6"</v>
          </cell>
          <cell r="F6624">
            <v>0</v>
          </cell>
          <cell r="G6624"/>
        </row>
        <row r="6625">
          <cell r="A6625" t="str">
            <v>646E10111</v>
          </cell>
          <cell r="C6625" t="str">
            <v>MILE</v>
          </cell>
          <cell r="D6625" t="str">
            <v>LANE LINE, 6", AS PER PLAN</v>
          </cell>
          <cell r="F6625">
            <v>0</v>
          </cell>
          <cell r="G6625"/>
        </row>
        <row r="6626">
          <cell r="A6626" t="str">
            <v>646E10200</v>
          </cell>
          <cell r="C6626" t="str">
            <v>MILE</v>
          </cell>
          <cell r="D6626" t="str">
            <v>CENTER LINE</v>
          </cell>
          <cell r="F6626">
            <v>0</v>
          </cell>
          <cell r="G6626"/>
        </row>
        <row r="6627">
          <cell r="A6627" t="str">
            <v>646E10201</v>
          </cell>
          <cell r="C6627" t="str">
            <v>MILE</v>
          </cell>
          <cell r="D6627" t="str">
            <v>CENTER LINE, AS PER PLAN</v>
          </cell>
          <cell r="F6627">
            <v>0</v>
          </cell>
          <cell r="G6627"/>
        </row>
        <row r="6628">
          <cell r="A6628" t="str">
            <v>646E10300</v>
          </cell>
          <cell r="C6628" t="str">
            <v>FT</v>
          </cell>
          <cell r="D6628" t="str">
            <v>CHANNELIZING LINE, 8"</v>
          </cell>
          <cell r="F6628">
            <v>0</v>
          </cell>
          <cell r="G6628"/>
        </row>
        <row r="6629">
          <cell r="A6629" t="str">
            <v>646E10301</v>
          </cell>
          <cell r="C6629" t="str">
            <v>FT</v>
          </cell>
          <cell r="D6629" t="str">
            <v>CHANNELIZING LINE, 8", AS PER PLAN</v>
          </cell>
          <cell r="F6629">
            <v>0</v>
          </cell>
          <cell r="G6629"/>
        </row>
        <row r="6630">
          <cell r="A6630" t="str">
            <v>646E10310</v>
          </cell>
          <cell r="C6630" t="str">
            <v>FT</v>
          </cell>
          <cell r="D6630" t="str">
            <v>CHANNELIZING LINE, 12"</v>
          </cell>
          <cell r="F6630">
            <v>0</v>
          </cell>
          <cell r="G6630"/>
        </row>
        <row r="6631">
          <cell r="A6631" t="str">
            <v>646E10311</v>
          </cell>
          <cell r="C6631" t="str">
            <v>FT</v>
          </cell>
          <cell r="D6631" t="str">
            <v>CHANNELIZING LINE, 12", AS PER PLAN</v>
          </cell>
          <cell r="F6631">
            <v>0</v>
          </cell>
          <cell r="G6631"/>
        </row>
        <row r="6632">
          <cell r="A6632" t="str">
            <v>646E10400</v>
          </cell>
          <cell r="C6632" t="str">
            <v>FT</v>
          </cell>
          <cell r="D6632" t="str">
            <v>STOP LINE</v>
          </cell>
          <cell r="F6632">
            <v>0</v>
          </cell>
          <cell r="G6632"/>
        </row>
        <row r="6633">
          <cell r="A6633" t="str">
            <v>646E10401</v>
          </cell>
          <cell r="C6633" t="str">
            <v>FT</v>
          </cell>
          <cell r="D6633" t="str">
            <v>STOP LINE, AS PER PLAN</v>
          </cell>
          <cell r="F6633">
            <v>0</v>
          </cell>
          <cell r="G6633"/>
        </row>
        <row r="6634">
          <cell r="A6634" t="str">
            <v>646E10510</v>
          </cell>
          <cell r="C6634" t="str">
            <v>FT</v>
          </cell>
          <cell r="D6634" t="str">
            <v>CROSSWALK LINE, 12"</v>
          </cell>
          <cell r="F6634">
            <v>0</v>
          </cell>
          <cell r="G6634"/>
        </row>
        <row r="6635">
          <cell r="A6635" t="str">
            <v>646E10511</v>
          </cell>
          <cell r="C6635" t="str">
            <v>FT</v>
          </cell>
          <cell r="D6635" t="str">
            <v>CROSSWALK LINE, 12", AS PER PLAN</v>
          </cell>
          <cell r="F6635">
            <v>0</v>
          </cell>
          <cell r="G6635"/>
        </row>
        <row r="6636">
          <cell r="A6636" t="str">
            <v>646E10516</v>
          </cell>
          <cell r="C6636" t="str">
            <v>FT</v>
          </cell>
          <cell r="D6636" t="str">
            <v>CROSSWALK LINE, 18"</v>
          </cell>
          <cell r="F6636">
            <v>0</v>
          </cell>
          <cell r="G6636"/>
        </row>
        <row r="6637">
          <cell r="A6637" t="str">
            <v>646E10517</v>
          </cell>
          <cell r="C6637" t="str">
            <v>FT</v>
          </cell>
          <cell r="D6637" t="str">
            <v>CROSSWALK LINE, 18", AS PER PLAN</v>
          </cell>
          <cell r="F6637">
            <v>0</v>
          </cell>
          <cell r="G6637"/>
        </row>
        <row r="6638">
          <cell r="A6638" t="str">
            <v>646E10520</v>
          </cell>
          <cell r="C6638" t="str">
            <v>FT</v>
          </cell>
          <cell r="D6638" t="str">
            <v>CROSSWALK LINE, 24"</v>
          </cell>
          <cell r="F6638">
            <v>0</v>
          </cell>
          <cell r="G6638"/>
        </row>
        <row r="6639">
          <cell r="A6639" t="str">
            <v>646E10521</v>
          </cell>
          <cell r="C6639" t="str">
            <v>FT</v>
          </cell>
          <cell r="D6639" t="str">
            <v>CROSSWALK LINE, 24", AS PER PLAN</v>
          </cell>
          <cell r="F6639">
            <v>0</v>
          </cell>
          <cell r="G6639"/>
        </row>
        <row r="6640">
          <cell r="A6640" t="str">
            <v>646E10600</v>
          </cell>
          <cell r="C6640" t="str">
            <v>FT</v>
          </cell>
          <cell r="D6640" t="str">
            <v>TRANSVERSE/DIAGONAL LINE</v>
          </cell>
          <cell r="F6640">
            <v>0</v>
          </cell>
          <cell r="G6640"/>
        </row>
        <row r="6641">
          <cell r="A6641" t="str">
            <v>646E10601</v>
          </cell>
          <cell r="C6641" t="str">
            <v>FT</v>
          </cell>
          <cell r="D6641" t="str">
            <v>TRANSVERSE/DIAGONAL LINE, AS PER PLAN</v>
          </cell>
          <cell r="F6641">
            <v>0</v>
          </cell>
          <cell r="G6641"/>
        </row>
        <row r="6642">
          <cell r="A6642" t="str">
            <v>646E10620</v>
          </cell>
          <cell r="B6642"/>
          <cell r="C6642" t="str">
            <v>FT</v>
          </cell>
          <cell r="D6642" t="str">
            <v>CHEVRON MARKING</v>
          </cell>
          <cell r="F6642">
            <v>0</v>
          </cell>
          <cell r="G6642"/>
        </row>
        <row r="6643">
          <cell r="A6643" t="str">
            <v>646E10621</v>
          </cell>
          <cell r="C6643" t="str">
            <v>FT</v>
          </cell>
          <cell r="D6643" t="str">
            <v>CHEVRON MARKING, AS PER PLAN</v>
          </cell>
          <cell r="F6643">
            <v>0</v>
          </cell>
          <cell r="G6643"/>
        </row>
        <row r="6644">
          <cell r="A6644" t="str">
            <v>646E10700</v>
          </cell>
          <cell r="C6644" t="str">
            <v>FT</v>
          </cell>
          <cell r="D6644" t="str">
            <v>CURB MARKING</v>
          </cell>
          <cell r="F6644">
            <v>0</v>
          </cell>
          <cell r="G6644"/>
        </row>
        <row r="6645">
          <cell r="A6645" t="str">
            <v>646E10701</v>
          </cell>
          <cell r="C6645" t="str">
            <v>FT</v>
          </cell>
          <cell r="D6645" t="str">
            <v>CURB MARKING, AS PER PLAN</v>
          </cell>
          <cell r="F6645">
            <v>0</v>
          </cell>
          <cell r="G6645"/>
        </row>
        <row r="6646">
          <cell r="A6646" t="str">
            <v>646E10800</v>
          </cell>
          <cell r="C6646" t="str">
            <v>SF</v>
          </cell>
          <cell r="D6646" t="str">
            <v>ISLAND MARKING</v>
          </cell>
          <cell r="F6646">
            <v>0</v>
          </cell>
          <cell r="G6646"/>
        </row>
        <row r="6647">
          <cell r="A6647" t="str">
            <v>646E10801</v>
          </cell>
          <cell r="C6647" t="str">
            <v>SF</v>
          </cell>
          <cell r="D6647" t="str">
            <v>ISLAND MARKING, AS PER PLAN</v>
          </cell>
          <cell r="F6647">
            <v>0</v>
          </cell>
          <cell r="G6647"/>
        </row>
        <row r="6648">
          <cell r="A6648" t="str">
            <v>646E10900</v>
          </cell>
          <cell r="C6648" t="str">
            <v>EACH</v>
          </cell>
          <cell r="D6648" t="str">
            <v>HANDICAP SYMBOL MARKING</v>
          </cell>
          <cell r="F6648">
            <v>0</v>
          </cell>
          <cell r="G6648"/>
        </row>
        <row r="6649">
          <cell r="A6649" t="str">
            <v>646E10901</v>
          </cell>
          <cell r="C6649" t="str">
            <v>EACH</v>
          </cell>
          <cell r="D6649" t="str">
            <v>HANDICAP SYMBOL MARKING, AS PER PLAN</v>
          </cell>
          <cell r="F6649">
            <v>0</v>
          </cell>
          <cell r="G6649"/>
        </row>
        <row r="6650">
          <cell r="A6650" t="str">
            <v>646E20000</v>
          </cell>
          <cell r="C6650" t="str">
            <v>EACH</v>
          </cell>
          <cell r="D6650" t="str">
            <v>RAILROAD SYMBOL MARKING</v>
          </cell>
          <cell r="F6650">
            <v>0</v>
          </cell>
          <cell r="G6650"/>
        </row>
        <row r="6651">
          <cell r="A6651" t="str">
            <v>646E20001</v>
          </cell>
          <cell r="C6651" t="str">
            <v>EACH</v>
          </cell>
          <cell r="D6651" t="str">
            <v>RAILROAD SYMBOL MARKING, AS PER PLAN</v>
          </cell>
          <cell r="F6651">
            <v>0</v>
          </cell>
          <cell r="G6651"/>
        </row>
        <row r="6652">
          <cell r="A6652" t="str">
            <v>646E20100</v>
          </cell>
          <cell r="C6652" t="str">
            <v>EACH</v>
          </cell>
          <cell r="D6652" t="str">
            <v>SCHOOL SYMBOL MARKING, 72"</v>
          </cell>
          <cell r="F6652">
            <v>0</v>
          </cell>
          <cell r="G6652"/>
        </row>
        <row r="6653">
          <cell r="A6653" t="str">
            <v>646E20101</v>
          </cell>
          <cell r="C6653" t="str">
            <v>EACH</v>
          </cell>
          <cell r="D6653" t="str">
            <v>SCHOOL SYMBOL MARKING, 72", AS PER PLAN</v>
          </cell>
          <cell r="F6653">
            <v>0</v>
          </cell>
          <cell r="G6653"/>
        </row>
        <row r="6654">
          <cell r="A6654" t="str">
            <v>646E20110</v>
          </cell>
          <cell r="C6654" t="str">
            <v>EACH</v>
          </cell>
          <cell r="D6654" t="str">
            <v>SCHOOL SYMBOL MARKING, 96"</v>
          </cell>
          <cell r="F6654">
            <v>0</v>
          </cell>
          <cell r="G6654"/>
        </row>
        <row r="6655">
          <cell r="A6655" t="str">
            <v>646E20111</v>
          </cell>
          <cell r="C6655" t="str">
            <v>EACH</v>
          </cell>
          <cell r="D6655" t="str">
            <v>SCHOOL SYMBOL MARKING, 96", AS PER PLAN</v>
          </cell>
          <cell r="F6655">
            <v>0</v>
          </cell>
          <cell r="G6655"/>
        </row>
        <row r="6656">
          <cell r="A6656" t="str">
            <v>646E20120</v>
          </cell>
          <cell r="C6656" t="str">
            <v>EACH</v>
          </cell>
          <cell r="D6656" t="str">
            <v>SCHOOL SYMBOL MARKING, 120"</v>
          </cell>
          <cell r="F6656">
            <v>0</v>
          </cell>
          <cell r="G6656"/>
        </row>
        <row r="6657">
          <cell r="A6657" t="str">
            <v>646E20121</v>
          </cell>
          <cell r="C6657" t="str">
            <v>EACH</v>
          </cell>
          <cell r="D6657" t="str">
            <v>SCHOOL SYMBOL MARKING, 120", AS PER PLAN</v>
          </cell>
          <cell r="F6657">
            <v>0</v>
          </cell>
          <cell r="G6657"/>
        </row>
        <row r="6658">
          <cell r="A6658" t="str">
            <v>646E20200</v>
          </cell>
          <cell r="C6658" t="str">
            <v>FT</v>
          </cell>
          <cell r="D6658" t="str">
            <v>PARKING LOT STALL MARKING</v>
          </cell>
          <cell r="F6658">
            <v>0</v>
          </cell>
          <cell r="G6658"/>
        </row>
        <row r="6659">
          <cell r="A6659" t="str">
            <v>646E20201</v>
          </cell>
          <cell r="C6659" t="str">
            <v>FT</v>
          </cell>
          <cell r="D6659" t="str">
            <v>PARKING LOT STALL MARKING, AS PER PLAN</v>
          </cell>
          <cell r="F6659">
            <v>0</v>
          </cell>
          <cell r="G6659"/>
        </row>
        <row r="6660">
          <cell r="A6660" t="str">
            <v>646E20300</v>
          </cell>
          <cell r="B6660"/>
          <cell r="C6660" t="str">
            <v>EACH</v>
          </cell>
          <cell r="D6660" t="str">
            <v>LANE ARROW</v>
          </cell>
          <cell r="F6660">
            <v>0</v>
          </cell>
          <cell r="G6660"/>
        </row>
        <row r="6661">
          <cell r="A6661" t="str">
            <v>646E20301</v>
          </cell>
          <cell r="B6661"/>
          <cell r="C6661" t="str">
            <v>EACH</v>
          </cell>
          <cell r="D6661" t="str">
            <v>LANE ARROW, AS PER PLAN</v>
          </cell>
          <cell r="F6661">
            <v>0</v>
          </cell>
          <cell r="G6661"/>
        </row>
        <row r="6662">
          <cell r="A6662" t="str">
            <v>646E20320</v>
          </cell>
          <cell r="B6662"/>
          <cell r="C6662" t="str">
            <v>EACH</v>
          </cell>
          <cell r="D6662" t="str">
            <v>WRONG WAY ARROW</v>
          </cell>
          <cell r="F6662">
            <v>0</v>
          </cell>
          <cell r="G6662"/>
        </row>
        <row r="6663">
          <cell r="A6663" t="str">
            <v>646E20350</v>
          </cell>
          <cell r="B6663"/>
          <cell r="C6663" t="str">
            <v>EACH</v>
          </cell>
          <cell r="D6663" t="str">
            <v>LANE REDUCTION ARROW</v>
          </cell>
          <cell r="F6663">
            <v>0</v>
          </cell>
          <cell r="G6663"/>
        </row>
        <row r="6664">
          <cell r="A6664" t="str">
            <v>646E20400</v>
          </cell>
          <cell r="B6664"/>
          <cell r="C6664" t="str">
            <v>EACH</v>
          </cell>
          <cell r="D6664" t="str">
            <v>WORD ON PAVEMENT, 72"</v>
          </cell>
          <cell r="F6664">
            <v>0</v>
          </cell>
          <cell r="G6664"/>
        </row>
        <row r="6665">
          <cell r="A6665" t="str">
            <v>646E20401</v>
          </cell>
          <cell r="B6665"/>
          <cell r="C6665" t="str">
            <v>EACH</v>
          </cell>
          <cell r="D6665" t="str">
            <v>WORD ON PAVEMENT, 72", AS PER PLAN</v>
          </cell>
          <cell r="F6665">
            <v>0</v>
          </cell>
          <cell r="G6665"/>
        </row>
        <row r="6666">
          <cell r="A6666" t="str">
            <v>646E20410</v>
          </cell>
          <cell r="B6666"/>
          <cell r="C6666" t="str">
            <v>EACH</v>
          </cell>
          <cell r="D6666" t="str">
            <v>WORD ON PAVEMENT, 96"</v>
          </cell>
          <cell r="F6666">
            <v>0</v>
          </cell>
          <cell r="G6666"/>
        </row>
        <row r="6667">
          <cell r="A6667" t="str">
            <v>646E20411</v>
          </cell>
          <cell r="B6667"/>
          <cell r="C6667" t="str">
            <v>EACH</v>
          </cell>
          <cell r="D6667" t="str">
            <v>WORD ON PAVEMENT, 96", AS PER PLAN</v>
          </cell>
          <cell r="F6667">
            <v>0</v>
          </cell>
          <cell r="G6667"/>
        </row>
        <row r="6668">
          <cell r="A6668" t="str">
            <v>646E20500</v>
          </cell>
          <cell r="B6668"/>
          <cell r="C6668" t="str">
            <v>FT</v>
          </cell>
          <cell r="D6668" t="str">
            <v>DOTTED LINE</v>
          </cell>
          <cell r="F6668">
            <v>0</v>
          </cell>
          <cell r="G6668"/>
        </row>
        <row r="6669">
          <cell r="A6669" t="str">
            <v>646E20501</v>
          </cell>
          <cell r="B6669"/>
          <cell r="C6669" t="str">
            <v>FT</v>
          </cell>
          <cell r="D6669" t="str">
            <v>DOTTED LINE, AS PER PLAN</v>
          </cell>
          <cell r="F6669">
            <v>0</v>
          </cell>
          <cell r="G6669"/>
        </row>
        <row r="6670">
          <cell r="A6670" t="str">
            <v>646E20502</v>
          </cell>
          <cell r="B6670"/>
          <cell r="C6670" t="str">
            <v>FT</v>
          </cell>
          <cell r="D6670" t="str">
            <v>DOTTED LINE, 4"</v>
          </cell>
          <cell r="F6670">
            <v>0</v>
          </cell>
          <cell r="G6670"/>
        </row>
        <row r="6671">
          <cell r="A6671" t="str">
            <v>646E20504</v>
          </cell>
          <cell r="B6671"/>
          <cell r="C6671" t="str">
            <v>FT</v>
          </cell>
          <cell r="D6671" t="str">
            <v>DOTTED LINE, 6"</v>
          </cell>
          <cell r="F6671">
            <v>0</v>
          </cell>
          <cell r="G6671"/>
        </row>
        <row r="6672">
          <cell r="A6672" t="str">
            <v>646E20506</v>
          </cell>
          <cell r="B6672"/>
          <cell r="C6672" t="str">
            <v>FT</v>
          </cell>
          <cell r="D6672" t="str">
            <v>DOTTED LINE, 8"</v>
          </cell>
          <cell r="F6672">
            <v>0</v>
          </cell>
          <cell r="G6672"/>
        </row>
        <row r="6673">
          <cell r="A6673" t="str">
            <v>646E20510</v>
          </cell>
          <cell r="B6673"/>
          <cell r="C6673" t="str">
            <v>FT</v>
          </cell>
          <cell r="D6673" t="str">
            <v>DOTTED LINE, 12"</v>
          </cell>
          <cell r="F6673">
            <v>0</v>
          </cell>
          <cell r="G6673"/>
        </row>
        <row r="6674">
          <cell r="A6674" t="str">
            <v>646E20520</v>
          </cell>
          <cell r="B6674"/>
          <cell r="C6674" t="str">
            <v>FT</v>
          </cell>
          <cell r="D6674" t="str">
            <v>DOTTED LINE, 24"</v>
          </cell>
          <cell r="F6674">
            <v>0</v>
          </cell>
          <cell r="G6674"/>
        </row>
        <row r="6675">
          <cell r="A6675" t="str">
            <v>646E20600</v>
          </cell>
          <cell r="B6675"/>
          <cell r="C6675" t="str">
            <v>EACH</v>
          </cell>
          <cell r="D6675" t="str">
            <v>BIKE LANE SYMBOL MARKING</v>
          </cell>
          <cell r="F6675">
            <v>0</v>
          </cell>
          <cell r="G6675"/>
        </row>
        <row r="6676">
          <cell r="A6676" t="str">
            <v>646E20650</v>
          </cell>
          <cell r="B6676"/>
          <cell r="C6676" t="str">
            <v>EACH</v>
          </cell>
          <cell r="D6676" t="str">
            <v>SHARED LANE MARKING</v>
          </cell>
          <cell r="F6676">
            <v>0</v>
          </cell>
          <cell r="G6676"/>
        </row>
        <row r="6677">
          <cell r="A6677" t="str">
            <v>646E20710</v>
          </cell>
          <cell r="B6677"/>
          <cell r="C6677" t="str">
            <v>EACH</v>
          </cell>
          <cell r="D6677" t="str">
            <v>SPEED MEASUREMENT MARKING</v>
          </cell>
          <cell r="F6677">
            <v>0</v>
          </cell>
          <cell r="G6677"/>
        </row>
        <row r="6678">
          <cell r="A6678" t="str">
            <v>646E20711</v>
          </cell>
          <cell r="B6678"/>
          <cell r="C6678" t="str">
            <v>EACH</v>
          </cell>
          <cell r="D6678" t="str">
            <v>SPEED MEASUREMENT MARKING, AS PER PLAN</v>
          </cell>
          <cell r="F6678">
            <v>0</v>
          </cell>
          <cell r="G6678"/>
        </row>
        <row r="6679">
          <cell r="A6679" t="str">
            <v>646E20800</v>
          </cell>
          <cell r="B6679"/>
          <cell r="C6679" t="str">
            <v>FT</v>
          </cell>
          <cell r="D6679" t="str">
            <v>YIELD LINE</v>
          </cell>
          <cell r="F6679">
            <v>0</v>
          </cell>
          <cell r="G6679"/>
        </row>
        <row r="6680">
          <cell r="A6680" t="str">
            <v>646E50000</v>
          </cell>
          <cell r="B6680"/>
          <cell r="C6680" t="str">
            <v>EACH</v>
          </cell>
          <cell r="D6680" t="str">
            <v>REMOVAL OF PAVEMENT MARKING</v>
          </cell>
          <cell r="F6680">
            <v>0</v>
          </cell>
          <cell r="G6680"/>
        </row>
        <row r="6681">
          <cell r="A6681" t="str">
            <v>646E50100</v>
          </cell>
          <cell r="B6681"/>
          <cell r="C6681" t="str">
            <v>FT</v>
          </cell>
          <cell r="D6681" t="str">
            <v>REMOVAL OF PAVEMENT MARKING</v>
          </cell>
          <cell r="F6681">
            <v>0</v>
          </cell>
          <cell r="G6681"/>
        </row>
        <row r="6682">
          <cell r="A6682" t="str">
            <v>646E50101</v>
          </cell>
          <cell r="B6682"/>
          <cell r="C6682" t="str">
            <v>FT</v>
          </cell>
          <cell r="D6682" t="str">
            <v>REMOVAL OF PAVEMENT MARKING, AS PER PLAN</v>
          </cell>
          <cell r="F6682">
            <v>0</v>
          </cell>
          <cell r="G6682"/>
        </row>
        <row r="6683">
          <cell r="A6683" t="str">
            <v>646E50200</v>
          </cell>
          <cell r="B6683"/>
          <cell r="C6683" t="str">
            <v>SF</v>
          </cell>
          <cell r="D6683" t="str">
            <v>REMOVAL OF PAVEMENT MARKING</v>
          </cell>
          <cell r="F6683">
            <v>0</v>
          </cell>
          <cell r="G6683"/>
        </row>
        <row r="6684">
          <cell r="A6684" t="str">
            <v>646E50300</v>
          </cell>
          <cell r="B6684"/>
          <cell r="C6684" t="str">
            <v>MILE</v>
          </cell>
          <cell r="D6684" t="str">
            <v>REMOVAL OF PAVEMENT MARKING</v>
          </cell>
          <cell r="F6684">
            <v>0</v>
          </cell>
          <cell r="G6684"/>
        </row>
        <row r="6685">
          <cell r="A6685" t="str">
            <v>646E50301</v>
          </cell>
          <cell r="B6685"/>
          <cell r="C6685" t="str">
            <v>MILE</v>
          </cell>
          <cell r="D6685" t="str">
            <v>REMOVAL OF PAVEMENT MARKING, AS PER PLAN</v>
          </cell>
          <cell r="F6685">
            <v>0</v>
          </cell>
          <cell r="G6685"/>
        </row>
        <row r="6686">
          <cell r="A6686" t="str">
            <v>646E60000</v>
          </cell>
          <cell r="B6686"/>
          <cell r="C6686" t="str">
            <v>LS</v>
          </cell>
          <cell r="D6686" t="str">
            <v>TWO-WAY RADIO EQUIPMENT</v>
          </cell>
          <cell r="F6686">
            <v>0</v>
          </cell>
          <cell r="G6686"/>
        </row>
        <row r="6687">
          <cell r="A6687" t="str">
            <v>646E60001</v>
          </cell>
          <cell r="B6687"/>
          <cell r="C6687" t="str">
            <v>LS</v>
          </cell>
          <cell r="D6687" t="str">
            <v>TWO-WAY RADIO EQUIPMENT, AS PER PLAN</v>
          </cell>
          <cell r="F6687">
            <v>0</v>
          </cell>
          <cell r="G6687"/>
        </row>
        <row r="6688">
          <cell r="A6688" t="str">
            <v>646E60100</v>
          </cell>
          <cell r="B6688"/>
          <cell r="C6688" t="str">
            <v>SF</v>
          </cell>
          <cell r="D6688" t="str">
            <v>GREEN COLORED PAVEMENT FOR BIKE LANES</v>
          </cell>
          <cell r="F6688">
            <v>0</v>
          </cell>
          <cell r="G6688"/>
        </row>
        <row r="6689">
          <cell r="A6689" t="str">
            <v>646E90000</v>
          </cell>
          <cell r="B6689"/>
          <cell r="C6689" t="str">
            <v>FT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646E90010</v>
          </cell>
          <cell r="B6690"/>
          <cell r="C6690" t="str">
            <v>MILE</v>
          </cell>
          <cell r="D6690" t="str">
            <v>PAVEMENT MARKING, MISC.:</v>
          </cell>
          <cell r="F6690">
            <v>1</v>
          </cell>
          <cell r="G6690">
            <v>1</v>
          </cell>
        </row>
        <row r="6691">
          <cell r="A6691" t="str">
            <v>646E98000</v>
          </cell>
          <cell r="B6691"/>
          <cell r="C6691" t="str">
            <v>EACH</v>
          </cell>
          <cell r="D6691" t="str">
            <v>PAVEMENT MARKING, MISC.:</v>
          </cell>
          <cell r="F6691">
            <v>1</v>
          </cell>
          <cell r="G6691">
            <v>1</v>
          </cell>
        </row>
        <row r="6692">
          <cell r="A6692" t="str">
            <v>647E18000</v>
          </cell>
          <cell r="B6692"/>
          <cell r="C6692" t="str">
            <v>FT</v>
          </cell>
          <cell r="D6692" t="str">
            <v>CHANNELIZING LINE, 8", TYPE A90</v>
          </cell>
          <cell r="F6692">
            <v>0</v>
          </cell>
          <cell r="G6692"/>
        </row>
        <row r="6693">
          <cell r="A6693" t="str">
            <v>647E18002</v>
          </cell>
          <cell r="B6693"/>
          <cell r="C6693" t="str">
            <v>FT</v>
          </cell>
          <cell r="D6693" t="str">
            <v>CHANNELIZING LINE, 8", TYPE A125</v>
          </cell>
          <cell r="F6693">
            <v>0</v>
          </cell>
          <cell r="G6693"/>
        </row>
        <row r="6694">
          <cell r="A6694" t="str">
            <v>647E18004</v>
          </cell>
          <cell r="B6694"/>
          <cell r="C6694" t="str">
            <v>FT</v>
          </cell>
          <cell r="D6694" t="str">
            <v>CHANNELIZING LINE, 12", TYPE A90</v>
          </cell>
          <cell r="F6694">
            <v>0</v>
          </cell>
          <cell r="G6694"/>
        </row>
        <row r="6695">
          <cell r="A6695" t="str">
            <v>647E18006</v>
          </cell>
          <cell r="B6695"/>
          <cell r="C6695" t="str">
            <v>FT</v>
          </cell>
          <cell r="D6695" t="str">
            <v>CHANNELIZING LINE, 12", TYPE A125</v>
          </cell>
          <cell r="F6695">
            <v>0</v>
          </cell>
          <cell r="G6695"/>
        </row>
        <row r="6696">
          <cell r="A6696" t="str">
            <v>647E18010</v>
          </cell>
          <cell r="B6696"/>
          <cell r="C6696" t="str">
            <v>FT</v>
          </cell>
          <cell r="D6696" t="str">
            <v>CHANNELIZING LINE, 8", TYPE B90</v>
          </cell>
          <cell r="F6696">
            <v>0</v>
          </cell>
          <cell r="G6696"/>
        </row>
        <row r="6697">
          <cell r="A6697" t="str">
            <v>647E18012</v>
          </cell>
          <cell r="B6697"/>
          <cell r="C6697" t="str">
            <v>FT</v>
          </cell>
          <cell r="D6697" t="str">
            <v>CHANNELIZING LINE, 8", TYPE B125</v>
          </cell>
          <cell r="F6697">
            <v>0</v>
          </cell>
          <cell r="G6697"/>
        </row>
        <row r="6698">
          <cell r="A6698" t="str">
            <v>647E18013</v>
          </cell>
          <cell r="B6698"/>
          <cell r="C6698" t="str">
            <v>FT</v>
          </cell>
          <cell r="D6698" t="str">
            <v>CHANNELIZING LINE, 8", TYPE B125, AS PER PLAN</v>
          </cell>
          <cell r="F6698">
            <v>0</v>
          </cell>
          <cell r="G6698"/>
        </row>
        <row r="6699">
          <cell r="A6699" t="str">
            <v>647E18014</v>
          </cell>
          <cell r="B6699"/>
          <cell r="C6699" t="str">
            <v>FT</v>
          </cell>
          <cell r="D6699" t="str">
            <v>CHANNELIZING LINE, 12", TYPE B90</v>
          </cell>
          <cell r="F6699">
            <v>0</v>
          </cell>
          <cell r="G6699"/>
        </row>
        <row r="6700">
          <cell r="A6700" t="str">
            <v>647E18016</v>
          </cell>
          <cell r="B6700"/>
          <cell r="C6700" t="str">
            <v>FT</v>
          </cell>
          <cell r="D6700" t="str">
            <v>CHANNELIZING LINE, 12", TYPE B125</v>
          </cell>
          <cell r="F6700">
            <v>0</v>
          </cell>
          <cell r="G6700"/>
        </row>
        <row r="6701">
          <cell r="A6701" t="str">
            <v>647E18050</v>
          </cell>
          <cell r="B6701"/>
          <cell r="C6701" t="str">
            <v>FT</v>
          </cell>
          <cell r="D6701" t="str">
            <v>STOP LINE, TYPE A90</v>
          </cell>
          <cell r="F6701">
            <v>0</v>
          </cell>
          <cell r="G6701"/>
        </row>
        <row r="6702">
          <cell r="A6702" t="str">
            <v>647E18052</v>
          </cell>
          <cell r="B6702"/>
          <cell r="C6702" t="str">
            <v>FT</v>
          </cell>
          <cell r="D6702" t="str">
            <v>STOP LINE, TYPE A125</v>
          </cell>
          <cell r="F6702">
            <v>0</v>
          </cell>
          <cell r="G6702"/>
        </row>
        <row r="6703">
          <cell r="A6703" t="str">
            <v>647E18060</v>
          </cell>
          <cell r="B6703"/>
          <cell r="C6703" t="str">
            <v>FT</v>
          </cell>
          <cell r="D6703" t="str">
            <v>STOP LINE, TYPE B90</v>
          </cell>
          <cell r="F6703">
            <v>0</v>
          </cell>
          <cell r="G6703"/>
        </row>
        <row r="6704">
          <cell r="A6704" t="str">
            <v>647E18062</v>
          </cell>
          <cell r="B6704"/>
          <cell r="C6704" t="str">
            <v>FT</v>
          </cell>
          <cell r="D6704" t="str">
            <v>STOP LINE, TYPE B125</v>
          </cell>
          <cell r="F6704">
            <v>0</v>
          </cell>
          <cell r="G6704"/>
        </row>
        <row r="6705">
          <cell r="A6705" t="str">
            <v>647E20020</v>
          </cell>
          <cell r="B6705"/>
          <cell r="C6705" t="str">
            <v>FT</v>
          </cell>
          <cell r="D6705" t="str">
            <v>CROSSWALK LINE, 12", TYPE A90</v>
          </cell>
          <cell r="F6705">
            <v>0</v>
          </cell>
          <cell r="G6705"/>
        </row>
        <row r="6706">
          <cell r="A6706" t="str">
            <v>647E20026</v>
          </cell>
          <cell r="B6706"/>
          <cell r="C6706" t="str">
            <v>FT</v>
          </cell>
          <cell r="D6706" t="str">
            <v>CROSSWALK LINE, 12", TYPE A125</v>
          </cell>
          <cell r="F6706">
            <v>0</v>
          </cell>
          <cell r="G6706"/>
        </row>
        <row r="6707">
          <cell r="A6707" t="str">
            <v>647E20030</v>
          </cell>
          <cell r="B6707"/>
          <cell r="C6707" t="str">
            <v>FT</v>
          </cell>
          <cell r="D6707" t="str">
            <v>CROSSWALK LINE, 12", TYPE B90</v>
          </cell>
          <cell r="F6707">
            <v>0</v>
          </cell>
          <cell r="G6707"/>
        </row>
        <row r="6708">
          <cell r="A6708" t="str">
            <v>647E20036</v>
          </cell>
          <cell r="B6708"/>
          <cell r="C6708" t="str">
            <v>FT</v>
          </cell>
          <cell r="D6708" t="str">
            <v>CROSSWALK LINE, 12", TYPE B125</v>
          </cell>
          <cell r="F6708">
            <v>0</v>
          </cell>
          <cell r="G6708"/>
        </row>
        <row r="6709">
          <cell r="A6709" t="str">
            <v>647E20070</v>
          </cell>
          <cell r="B6709"/>
          <cell r="C6709" t="str">
            <v>FT</v>
          </cell>
          <cell r="D6709" t="str">
            <v>CROSSWALK LINE, 24", TYPE A90</v>
          </cell>
          <cell r="F6709">
            <v>0</v>
          </cell>
          <cell r="G6709"/>
        </row>
        <row r="6710">
          <cell r="A6710" t="str">
            <v>647E20076</v>
          </cell>
          <cell r="B6710"/>
          <cell r="C6710" t="str">
            <v>FT</v>
          </cell>
          <cell r="D6710" t="str">
            <v>CROSSWALK LINE, 24", TYPE A125</v>
          </cell>
          <cell r="F6710">
            <v>0</v>
          </cell>
          <cell r="G6710"/>
        </row>
        <row r="6711">
          <cell r="A6711" t="str">
            <v>647E20080</v>
          </cell>
          <cell r="B6711"/>
          <cell r="C6711" t="str">
            <v>FT</v>
          </cell>
          <cell r="D6711" t="str">
            <v>CROSSWALK LINE, 24", TYPE B90</v>
          </cell>
          <cell r="F6711">
            <v>0</v>
          </cell>
          <cell r="G6711"/>
        </row>
        <row r="6712">
          <cell r="A6712" t="str">
            <v>647E20086</v>
          </cell>
          <cell r="B6712"/>
          <cell r="C6712" t="str">
            <v>FT</v>
          </cell>
          <cell r="D6712" t="str">
            <v>CROSSWALK LINE, 24", TYPE B125</v>
          </cell>
          <cell r="F6712">
            <v>0</v>
          </cell>
          <cell r="G6712"/>
        </row>
        <row r="6713">
          <cell r="A6713" t="str">
            <v>647E20100</v>
          </cell>
          <cell r="B6713"/>
          <cell r="C6713" t="str">
            <v>FT</v>
          </cell>
          <cell r="D6713" t="str">
            <v>TRANSVERSE/DIAGONAL LINE, TYPE A90</v>
          </cell>
          <cell r="F6713">
            <v>0</v>
          </cell>
          <cell r="G6713"/>
        </row>
        <row r="6714">
          <cell r="A6714" t="str">
            <v>647E20102</v>
          </cell>
          <cell r="B6714"/>
          <cell r="C6714" t="str">
            <v>FT</v>
          </cell>
          <cell r="D6714" t="str">
            <v>TRANSVERSE/DIAGONAL LINE, TYPE A125</v>
          </cell>
          <cell r="F6714">
            <v>0</v>
          </cell>
          <cell r="G6714"/>
        </row>
        <row r="6715">
          <cell r="A6715" t="str">
            <v>647E20110</v>
          </cell>
          <cell r="B6715"/>
          <cell r="C6715" t="str">
            <v>FT</v>
          </cell>
          <cell r="D6715" t="str">
            <v>TRANSVERSE/DIAGONAL LINE, TYPE B90</v>
          </cell>
          <cell r="F6715">
            <v>0</v>
          </cell>
          <cell r="G6715"/>
        </row>
        <row r="6716">
          <cell r="A6716" t="str">
            <v>647E20112</v>
          </cell>
          <cell r="B6716"/>
          <cell r="C6716" t="str">
            <v>FT</v>
          </cell>
          <cell r="D6716" t="str">
            <v>TRANSVERSE/DIAGONAL LINE, TYPE B125</v>
          </cell>
          <cell r="F6716">
            <v>0</v>
          </cell>
          <cell r="G6716"/>
        </row>
        <row r="6717">
          <cell r="A6717" t="str">
            <v>647E20120</v>
          </cell>
          <cell r="B6717"/>
          <cell r="C6717" t="str">
            <v>FT</v>
          </cell>
          <cell r="D6717" t="str">
            <v>CHEVRON MARKING, TYPE A90</v>
          </cell>
          <cell r="F6717">
            <v>0</v>
          </cell>
          <cell r="G6717"/>
        </row>
        <row r="6718">
          <cell r="A6718" t="str">
            <v>647E20122</v>
          </cell>
          <cell r="B6718"/>
          <cell r="C6718" t="str">
            <v>FT</v>
          </cell>
          <cell r="D6718" t="str">
            <v>CHEVRON MARKING, TYPE A125</v>
          </cell>
          <cell r="F6718">
            <v>0</v>
          </cell>
          <cell r="G6718"/>
        </row>
        <row r="6719">
          <cell r="A6719" t="str">
            <v>647E20130</v>
          </cell>
          <cell r="B6719"/>
          <cell r="C6719" t="str">
            <v>FT</v>
          </cell>
          <cell r="D6719" t="str">
            <v>CHEVRON MARKING, TYPE B90</v>
          </cell>
          <cell r="F6719">
            <v>0</v>
          </cell>
          <cell r="G6719"/>
        </row>
        <row r="6720">
          <cell r="A6720" t="str">
            <v>647E20132</v>
          </cell>
          <cell r="B6720"/>
          <cell r="C6720" t="str">
            <v>FT</v>
          </cell>
          <cell r="D6720" t="str">
            <v>CHEVRON MARKING, TYPE B125</v>
          </cell>
          <cell r="F6720">
            <v>0</v>
          </cell>
          <cell r="G6720"/>
        </row>
        <row r="6721">
          <cell r="A6721" t="str">
            <v>647E20200</v>
          </cell>
          <cell r="B6721"/>
          <cell r="C6721" t="str">
            <v>EACH</v>
          </cell>
          <cell r="D6721" t="str">
            <v>HANDICAP SYMBOL MARKING, TYPE A90</v>
          </cell>
          <cell r="F6721">
            <v>0</v>
          </cell>
          <cell r="G6721"/>
        </row>
        <row r="6722">
          <cell r="A6722" t="str">
            <v>647E20202</v>
          </cell>
          <cell r="B6722"/>
          <cell r="C6722" t="str">
            <v>EACH</v>
          </cell>
          <cell r="D6722" t="str">
            <v>HANDICAP SYMBOL MARKING, TYPE A125</v>
          </cell>
          <cell r="F6722">
            <v>0</v>
          </cell>
          <cell r="G6722"/>
        </row>
        <row r="6723">
          <cell r="A6723" t="str">
            <v>647E20210</v>
          </cell>
          <cell r="B6723"/>
          <cell r="C6723" t="str">
            <v>EACH</v>
          </cell>
          <cell r="D6723" t="str">
            <v>HANDICAP SYMBOL MARKING, TYPE B90</v>
          </cell>
          <cell r="F6723">
            <v>0</v>
          </cell>
          <cell r="G6723"/>
        </row>
        <row r="6724">
          <cell r="A6724" t="str">
            <v>647E20212</v>
          </cell>
          <cell r="B6724"/>
          <cell r="C6724" t="str">
            <v>EACH</v>
          </cell>
          <cell r="D6724" t="str">
            <v>HANDICAP SYMBOL MARKING, TYPE B125</v>
          </cell>
          <cell r="F6724">
            <v>0</v>
          </cell>
          <cell r="G6724"/>
        </row>
        <row r="6725">
          <cell r="A6725" t="str">
            <v>647E20300</v>
          </cell>
          <cell r="B6725"/>
          <cell r="C6725" t="str">
            <v>EACH</v>
          </cell>
          <cell r="D6725" t="str">
            <v>RAILROAD SYMBOL MARKING, TYPE A90</v>
          </cell>
          <cell r="F6725">
            <v>0</v>
          </cell>
          <cell r="G6725"/>
        </row>
        <row r="6726">
          <cell r="A6726" t="str">
            <v>647E20302</v>
          </cell>
          <cell r="B6726"/>
          <cell r="C6726" t="str">
            <v>EACH</v>
          </cell>
          <cell r="D6726" t="str">
            <v>RAILROAD SYMBOL MARKING, TYPE A125</v>
          </cell>
          <cell r="F6726">
            <v>0</v>
          </cell>
          <cell r="G6726"/>
        </row>
        <row r="6727">
          <cell r="A6727" t="str">
            <v>647E20310</v>
          </cell>
          <cell r="B6727"/>
          <cell r="C6727" t="str">
            <v>EACH</v>
          </cell>
          <cell r="D6727" t="str">
            <v>RAILROAD SYMBOL MARKING, TYPE B90</v>
          </cell>
          <cell r="F6727">
            <v>0</v>
          </cell>
          <cell r="G6727"/>
        </row>
        <row r="6728">
          <cell r="A6728" t="str">
            <v>647E20312</v>
          </cell>
          <cell r="B6728"/>
          <cell r="C6728" t="str">
            <v>EACH</v>
          </cell>
          <cell r="D6728" t="str">
            <v>RAILROAD SYMBOL MARKING, TYPE B125</v>
          </cell>
          <cell r="F6728">
            <v>0</v>
          </cell>
          <cell r="G6728"/>
        </row>
        <row r="6729">
          <cell r="A6729" t="str">
            <v>647E20400</v>
          </cell>
          <cell r="B6729"/>
          <cell r="C6729" t="str">
            <v>EACH</v>
          </cell>
          <cell r="D6729" t="str">
            <v>SCHOOL SYMBOL MARKING, 72", TYPE A90</v>
          </cell>
          <cell r="F6729">
            <v>0</v>
          </cell>
          <cell r="G6729"/>
        </row>
        <row r="6730">
          <cell r="A6730" t="str">
            <v>647E20402</v>
          </cell>
          <cell r="B6730"/>
          <cell r="C6730" t="str">
            <v>EACH</v>
          </cell>
          <cell r="D6730" t="str">
            <v>SCHOOL SYMBOL MARKING, 72", TYPE A125</v>
          </cell>
          <cell r="F6730">
            <v>0</v>
          </cell>
          <cell r="G6730"/>
        </row>
        <row r="6731">
          <cell r="A6731" t="str">
            <v>647E20410</v>
          </cell>
          <cell r="B6731"/>
          <cell r="C6731" t="str">
            <v>EACH</v>
          </cell>
          <cell r="D6731" t="str">
            <v>SCHOOL SYMBOL MARKING, 72", TYPE B90</v>
          </cell>
          <cell r="F6731">
            <v>0</v>
          </cell>
          <cell r="G6731"/>
        </row>
        <row r="6732">
          <cell r="A6732" t="str">
            <v>647E20412</v>
          </cell>
          <cell r="B6732"/>
          <cell r="C6732" t="str">
            <v>EACH</v>
          </cell>
          <cell r="D6732" t="str">
            <v>SCHOOL SYMBOL MARKING, 72", TYPE B125</v>
          </cell>
          <cell r="F6732">
            <v>0</v>
          </cell>
          <cell r="G6732"/>
        </row>
        <row r="6733">
          <cell r="A6733" t="str">
            <v>647E20430</v>
          </cell>
          <cell r="B6733"/>
          <cell r="C6733" t="str">
            <v>EACH</v>
          </cell>
          <cell r="D6733" t="str">
            <v>SCHOOL SYMBOL MARKING, 96", TYPE A90</v>
          </cell>
          <cell r="F6733">
            <v>0</v>
          </cell>
          <cell r="G6733"/>
        </row>
        <row r="6734">
          <cell r="A6734" t="str">
            <v>647E20432</v>
          </cell>
          <cell r="B6734"/>
          <cell r="C6734" t="str">
            <v>EACH</v>
          </cell>
          <cell r="D6734" t="str">
            <v>SCHOOL SYMBOL MARKING, 96", TYPE A125</v>
          </cell>
          <cell r="F6734">
            <v>0</v>
          </cell>
          <cell r="G6734"/>
        </row>
        <row r="6735">
          <cell r="A6735" t="str">
            <v>647E20440</v>
          </cell>
          <cell r="B6735"/>
          <cell r="C6735" t="str">
            <v>EACH</v>
          </cell>
          <cell r="D6735" t="str">
            <v>SCHOOL SYMBOL MARKING, 96", TYPE B90</v>
          </cell>
          <cell r="F6735">
            <v>0</v>
          </cell>
          <cell r="G6735"/>
        </row>
        <row r="6736">
          <cell r="A6736" t="str">
            <v>647E20442</v>
          </cell>
          <cell r="B6736"/>
          <cell r="C6736" t="str">
            <v>EACH</v>
          </cell>
          <cell r="D6736" t="str">
            <v>SCHOOL SYMBOL MARKING, 96", TYPE B125</v>
          </cell>
          <cell r="F6736">
            <v>0</v>
          </cell>
          <cell r="G6736"/>
        </row>
        <row r="6737">
          <cell r="A6737" t="str">
            <v>647E20460</v>
          </cell>
          <cell r="B6737"/>
          <cell r="C6737" t="str">
            <v>EACH</v>
          </cell>
          <cell r="D6737" t="str">
            <v>SCHOOL SYMBOL MARKING, 120", TYPE A90</v>
          </cell>
          <cell r="F6737">
            <v>0</v>
          </cell>
          <cell r="G6737"/>
        </row>
        <row r="6738">
          <cell r="A6738" t="str">
            <v>647E20462</v>
          </cell>
          <cell r="B6738"/>
          <cell r="C6738" t="str">
            <v>EACH</v>
          </cell>
          <cell r="D6738" t="str">
            <v>SCHOOL SYMBOL MARKING, 120", TYPE A125</v>
          </cell>
          <cell r="F6738">
            <v>0</v>
          </cell>
          <cell r="G6738"/>
        </row>
        <row r="6739">
          <cell r="A6739" t="str">
            <v>647E20470</v>
          </cell>
          <cell r="B6739"/>
          <cell r="C6739" t="str">
            <v>EACH</v>
          </cell>
          <cell r="D6739" t="str">
            <v>SCHOOL SYMBOL MARKING, 120", TYPE B90</v>
          </cell>
          <cell r="F6739">
            <v>0</v>
          </cell>
          <cell r="G6739"/>
        </row>
        <row r="6740">
          <cell r="A6740" t="str">
            <v>647E20472</v>
          </cell>
          <cell r="B6740"/>
          <cell r="C6740" t="str">
            <v>EACH</v>
          </cell>
          <cell r="D6740" t="str">
            <v>SCHOOL SYMBOL MARKING, 120", TYPE B125</v>
          </cell>
          <cell r="F6740">
            <v>0</v>
          </cell>
          <cell r="G6740"/>
        </row>
        <row r="6741">
          <cell r="A6741" t="str">
            <v>647E20500</v>
          </cell>
          <cell r="B6741"/>
          <cell r="C6741" t="str">
            <v>FT</v>
          </cell>
          <cell r="D6741" t="str">
            <v>PARKING LOT STALL MARKING, TYPE A90</v>
          </cell>
          <cell r="F6741">
            <v>0</v>
          </cell>
          <cell r="G6741"/>
        </row>
        <row r="6742">
          <cell r="A6742" t="str">
            <v>647E20502</v>
          </cell>
          <cell r="B6742"/>
          <cell r="C6742" t="str">
            <v>FT</v>
          </cell>
          <cell r="D6742" t="str">
            <v>PARKING LOT STALL MARKING, TYPE A125</v>
          </cell>
          <cell r="F6742">
            <v>0</v>
          </cell>
          <cell r="G6742"/>
        </row>
        <row r="6743">
          <cell r="A6743" t="str">
            <v>647E20510</v>
          </cell>
          <cell r="B6743"/>
          <cell r="C6743" t="str">
            <v>FT</v>
          </cell>
          <cell r="D6743" t="str">
            <v>PARKING LOT STALL MARKING, TYPE B90</v>
          </cell>
          <cell r="F6743">
            <v>0</v>
          </cell>
          <cell r="G6743"/>
        </row>
        <row r="6744">
          <cell r="A6744" t="str">
            <v>647E20512</v>
          </cell>
          <cell r="B6744"/>
          <cell r="C6744" t="str">
            <v>FT</v>
          </cell>
          <cell r="D6744" t="str">
            <v>PARKING LOT STALL MARKING, TYPE B125</v>
          </cell>
          <cell r="F6744">
            <v>0</v>
          </cell>
          <cell r="G6744"/>
        </row>
        <row r="6745">
          <cell r="A6745" t="str">
            <v>647E20600</v>
          </cell>
          <cell r="B6745"/>
          <cell r="C6745" t="str">
            <v>EACH</v>
          </cell>
          <cell r="D6745" t="str">
            <v>LANE ARROW, TYPE A90</v>
          </cell>
          <cell r="F6745">
            <v>0</v>
          </cell>
          <cell r="G6745"/>
        </row>
        <row r="6746">
          <cell r="A6746" t="str">
            <v>647E20602</v>
          </cell>
          <cell r="B6746"/>
          <cell r="C6746" t="str">
            <v>EACH</v>
          </cell>
          <cell r="D6746" t="str">
            <v>LANE ARROW, TYPE A125</v>
          </cell>
          <cell r="F6746">
            <v>0</v>
          </cell>
          <cell r="G6746"/>
        </row>
        <row r="6747">
          <cell r="A6747" t="str">
            <v>647E20610</v>
          </cell>
          <cell r="B6747"/>
          <cell r="C6747" t="str">
            <v>EACH</v>
          </cell>
          <cell r="D6747" t="str">
            <v>LANE ARROW, TYPE B90</v>
          </cell>
          <cell r="F6747">
            <v>0</v>
          </cell>
          <cell r="G6747"/>
        </row>
        <row r="6748">
          <cell r="A6748" t="str">
            <v>647E20612</v>
          </cell>
          <cell r="B6748"/>
          <cell r="C6748" t="str">
            <v>EACH</v>
          </cell>
          <cell r="D6748" t="str">
            <v>LANE ARROW, TYPE B125</v>
          </cell>
          <cell r="F6748">
            <v>0</v>
          </cell>
          <cell r="G6748"/>
        </row>
        <row r="6749">
          <cell r="A6749" t="str">
            <v>647E20620</v>
          </cell>
          <cell r="B6749"/>
          <cell r="C6749" t="str">
            <v>EACH</v>
          </cell>
          <cell r="D6749" t="str">
            <v>WRONG WAY ARROW</v>
          </cell>
          <cell r="F6749">
            <v>0</v>
          </cell>
          <cell r="G6749"/>
        </row>
        <row r="6750">
          <cell r="A6750" t="str">
            <v>647E20640</v>
          </cell>
          <cell r="B6750"/>
          <cell r="C6750" t="str">
            <v>EACH</v>
          </cell>
          <cell r="D6750" t="str">
            <v>LANE REDUCTION ARROW, TYPE A90</v>
          </cell>
          <cell r="F6750">
            <v>0</v>
          </cell>
          <cell r="G6750"/>
        </row>
        <row r="6751">
          <cell r="A6751" t="str">
            <v>647E20642</v>
          </cell>
          <cell r="B6751"/>
          <cell r="C6751" t="str">
            <v>EACH</v>
          </cell>
          <cell r="D6751" t="str">
            <v>LANE REDUCTION ARROW, TYPE A125</v>
          </cell>
          <cell r="F6751">
            <v>0</v>
          </cell>
          <cell r="G6751"/>
        </row>
        <row r="6752">
          <cell r="A6752" t="str">
            <v>647E20650</v>
          </cell>
          <cell r="B6752"/>
          <cell r="C6752" t="str">
            <v>EACH</v>
          </cell>
          <cell r="D6752" t="str">
            <v>LANE REDUCTION ARROW, TYPE B90</v>
          </cell>
          <cell r="F6752">
            <v>0</v>
          </cell>
          <cell r="G6752"/>
        </row>
        <row r="6753">
          <cell r="A6753" t="str">
            <v>647E20652</v>
          </cell>
          <cell r="B6753"/>
          <cell r="C6753" t="str">
            <v>EACH</v>
          </cell>
          <cell r="D6753" t="str">
            <v>LANE REDUCTION ARROW, TYPE B125</v>
          </cell>
          <cell r="F6753">
            <v>0</v>
          </cell>
          <cell r="G6753"/>
        </row>
        <row r="6754">
          <cell r="A6754" t="str">
            <v>647E20700</v>
          </cell>
          <cell r="B6754"/>
          <cell r="C6754" t="str">
            <v>EACH</v>
          </cell>
          <cell r="D6754" t="str">
            <v>WORD ON PAVEMENT, 72", TYPE A90</v>
          </cell>
          <cell r="F6754">
            <v>0</v>
          </cell>
          <cell r="G6754"/>
        </row>
        <row r="6755">
          <cell r="A6755" t="str">
            <v>647E20702</v>
          </cell>
          <cell r="B6755"/>
          <cell r="C6755" t="str">
            <v>EACH</v>
          </cell>
          <cell r="D6755" t="str">
            <v>WORD ON PAVEMENT, 72", TYPE A125</v>
          </cell>
          <cell r="F6755">
            <v>0</v>
          </cell>
          <cell r="G6755"/>
        </row>
        <row r="6756">
          <cell r="A6756" t="str">
            <v>647E20710</v>
          </cell>
          <cell r="B6756"/>
          <cell r="C6756" t="str">
            <v>EACH</v>
          </cell>
          <cell r="D6756" t="str">
            <v>WORD ON PAVEMENT, 72", TYPE B90</v>
          </cell>
          <cell r="F6756">
            <v>0</v>
          </cell>
          <cell r="G6756"/>
        </row>
        <row r="6757">
          <cell r="A6757" t="str">
            <v>647E20712</v>
          </cell>
          <cell r="B6757"/>
          <cell r="C6757" t="str">
            <v>EACH</v>
          </cell>
          <cell r="D6757" t="str">
            <v>WORD ON PAVEMENT, 72", TYPE B125</v>
          </cell>
          <cell r="F6757">
            <v>0</v>
          </cell>
          <cell r="G6757"/>
        </row>
        <row r="6758">
          <cell r="A6758" t="str">
            <v>647E20730</v>
          </cell>
          <cell r="B6758"/>
          <cell r="C6758" t="str">
            <v>EACH</v>
          </cell>
          <cell r="D6758" t="str">
            <v>WORD ON PAVEMENT, 96", TYPE A90</v>
          </cell>
          <cell r="F6758">
            <v>0</v>
          </cell>
          <cell r="G6758"/>
        </row>
        <row r="6759">
          <cell r="A6759" t="str">
            <v>647E20732</v>
          </cell>
          <cell r="B6759"/>
          <cell r="C6759" t="str">
            <v>EACH</v>
          </cell>
          <cell r="D6759" t="str">
            <v>WORD ON PAVEMENT, 96", TYPE A125</v>
          </cell>
          <cell r="F6759">
            <v>0</v>
          </cell>
          <cell r="G6759"/>
        </row>
        <row r="6760">
          <cell r="A6760" t="str">
            <v>647E20740</v>
          </cell>
          <cell r="B6760"/>
          <cell r="C6760" t="str">
            <v>EACH</v>
          </cell>
          <cell r="D6760" t="str">
            <v>WORD ON PAVEMENT, 96", TYPE B90</v>
          </cell>
          <cell r="F6760">
            <v>0</v>
          </cell>
          <cell r="G6760"/>
        </row>
        <row r="6761">
          <cell r="A6761" t="str">
            <v>647E20742</v>
          </cell>
          <cell r="B6761"/>
          <cell r="C6761" t="str">
            <v>EACH</v>
          </cell>
          <cell r="D6761" t="str">
            <v>WORD ON PAVEMENT, 96", TYPE B125</v>
          </cell>
          <cell r="F6761">
            <v>0</v>
          </cell>
          <cell r="G6761"/>
        </row>
        <row r="6762">
          <cell r="A6762" t="str">
            <v>647E20800</v>
          </cell>
          <cell r="B6762"/>
          <cell r="C6762" t="str">
            <v>FT</v>
          </cell>
          <cell r="D6762" t="str">
            <v>DOTTED LINE, 4", TYPE A90</v>
          </cell>
          <cell r="F6762">
            <v>0</v>
          </cell>
          <cell r="G6762"/>
        </row>
        <row r="6763">
          <cell r="A6763" t="str">
            <v>647E20802</v>
          </cell>
          <cell r="B6763"/>
          <cell r="C6763" t="str">
            <v>FT</v>
          </cell>
          <cell r="D6763" t="str">
            <v>DOTTED LINE, 4", TYPE A125</v>
          </cell>
          <cell r="F6763">
            <v>0</v>
          </cell>
          <cell r="G6763"/>
        </row>
        <row r="6764">
          <cell r="A6764" t="str">
            <v>647E20810</v>
          </cell>
          <cell r="B6764"/>
          <cell r="C6764" t="str">
            <v>FT</v>
          </cell>
          <cell r="D6764" t="str">
            <v>DOTTED LINE, 4", TYPE B90</v>
          </cell>
          <cell r="F6764">
            <v>0</v>
          </cell>
          <cell r="G6764"/>
        </row>
        <row r="6765">
          <cell r="A6765" t="str">
            <v>647E20812</v>
          </cell>
          <cell r="B6765"/>
          <cell r="C6765" t="str">
            <v>FT</v>
          </cell>
          <cell r="D6765" t="str">
            <v>DOTTED LINE, 4", TYPE B125</v>
          </cell>
          <cell r="F6765">
            <v>0</v>
          </cell>
          <cell r="G6765"/>
        </row>
        <row r="6766">
          <cell r="A6766" t="str">
            <v>647E20880</v>
          </cell>
          <cell r="B6766"/>
          <cell r="C6766" t="str">
            <v>FT</v>
          </cell>
          <cell r="D6766" t="str">
            <v>DOTTED LINE, 12", TYPE A90</v>
          </cell>
          <cell r="F6766">
            <v>0</v>
          </cell>
          <cell r="G6766"/>
        </row>
        <row r="6767">
          <cell r="A6767" t="str">
            <v>647E20882</v>
          </cell>
          <cell r="B6767"/>
          <cell r="C6767" t="str">
            <v>FT</v>
          </cell>
          <cell r="D6767" t="str">
            <v>DOTTED LINE, 12", TYPE A125</v>
          </cell>
          <cell r="F6767">
            <v>0</v>
          </cell>
          <cell r="G6767"/>
        </row>
        <row r="6768">
          <cell r="A6768" t="str">
            <v>647E20890</v>
          </cell>
          <cell r="B6768"/>
          <cell r="C6768" t="str">
            <v>FT</v>
          </cell>
          <cell r="D6768" t="str">
            <v>DOTTED LINE, 12", TYPE B90</v>
          </cell>
          <cell r="F6768">
            <v>0</v>
          </cell>
          <cell r="G6768"/>
        </row>
        <row r="6769">
          <cell r="A6769" t="str">
            <v>647E20892</v>
          </cell>
          <cell r="B6769"/>
          <cell r="C6769" t="str">
            <v>FT</v>
          </cell>
          <cell r="D6769" t="str">
            <v>DOTTED LINE, 12", TYPE B125</v>
          </cell>
          <cell r="F6769">
            <v>0</v>
          </cell>
          <cell r="G6769"/>
        </row>
        <row r="6770">
          <cell r="A6770" t="str">
            <v>647E20900</v>
          </cell>
          <cell r="B6770"/>
          <cell r="C6770" t="str">
            <v>EACH</v>
          </cell>
          <cell r="D6770" t="str">
            <v>BIKE LANE SYMBOL MARKING, TYPE A90</v>
          </cell>
          <cell r="F6770">
            <v>0</v>
          </cell>
          <cell r="G6770"/>
        </row>
        <row r="6771">
          <cell r="A6771" t="str">
            <v>647E20902</v>
          </cell>
          <cell r="B6771"/>
          <cell r="C6771" t="str">
            <v>EACH</v>
          </cell>
          <cell r="D6771" t="str">
            <v>BIKE LANE SYMBOL MARKING, TYPE A125</v>
          </cell>
          <cell r="F6771">
            <v>0</v>
          </cell>
          <cell r="G6771"/>
        </row>
        <row r="6772">
          <cell r="A6772" t="str">
            <v>647E20910</v>
          </cell>
          <cell r="B6772"/>
          <cell r="C6772" t="str">
            <v>EACH</v>
          </cell>
          <cell r="D6772" t="str">
            <v>BIKE LANE SYMBOL MARKING, TYPE B90</v>
          </cell>
          <cell r="F6772">
            <v>0</v>
          </cell>
          <cell r="G6772"/>
        </row>
        <row r="6773">
          <cell r="A6773" t="str">
            <v>647E20912</v>
          </cell>
          <cell r="B6773"/>
          <cell r="C6773" t="str">
            <v>EACH</v>
          </cell>
          <cell r="D6773" t="str">
            <v>BIKE LANE SYMBOL MARKING, TYPE B125</v>
          </cell>
          <cell r="F6773">
            <v>0</v>
          </cell>
          <cell r="G6773"/>
        </row>
        <row r="6774">
          <cell r="A6774" t="str">
            <v>647E20930</v>
          </cell>
          <cell r="B6774"/>
          <cell r="C6774" t="str">
            <v>EACH</v>
          </cell>
          <cell r="D6774" t="str">
            <v>SHARED LANE MARKING, TYPE A90</v>
          </cell>
          <cell r="F6774">
            <v>0</v>
          </cell>
          <cell r="G6774"/>
        </row>
        <row r="6775">
          <cell r="A6775" t="str">
            <v>647E20932</v>
          </cell>
          <cell r="B6775"/>
          <cell r="C6775" t="str">
            <v>EACH</v>
          </cell>
          <cell r="D6775" t="str">
            <v>SHARED LANE MARKING, TYPE A125</v>
          </cell>
          <cell r="F6775">
            <v>0</v>
          </cell>
          <cell r="G6775"/>
        </row>
        <row r="6776">
          <cell r="A6776" t="str">
            <v>647E20940</v>
          </cell>
          <cell r="B6776"/>
          <cell r="C6776" t="str">
            <v>EACH</v>
          </cell>
          <cell r="D6776" t="str">
            <v>SHARED LANE MARKING, TYPE B90</v>
          </cell>
          <cell r="F6776">
            <v>0</v>
          </cell>
          <cell r="G6776"/>
        </row>
        <row r="6777">
          <cell r="A6777" t="str">
            <v>647E20942</v>
          </cell>
          <cell r="B6777"/>
          <cell r="C6777" t="str">
            <v>EACH</v>
          </cell>
          <cell r="D6777" t="str">
            <v>SHARED LANE MARKING, TYPE B125</v>
          </cell>
          <cell r="F6777">
            <v>0</v>
          </cell>
          <cell r="G6777"/>
        </row>
        <row r="6778">
          <cell r="A6778" t="str">
            <v>647E20960</v>
          </cell>
          <cell r="B6778"/>
          <cell r="C6778" t="str">
            <v>FT</v>
          </cell>
          <cell r="D6778" t="str">
            <v>YIELD LINE, TYPE A90</v>
          </cell>
          <cell r="F6778">
            <v>0</v>
          </cell>
          <cell r="G6778"/>
        </row>
        <row r="6779">
          <cell r="A6779" t="str">
            <v>647E20962</v>
          </cell>
          <cell r="B6779"/>
          <cell r="C6779" t="str">
            <v>FT</v>
          </cell>
          <cell r="D6779" t="str">
            <v>YIELD LINE, TYPE A125</v>
          </cell>
          <cell r="F6779">
            <v>0</v>
          </cell>
          <cell r="G6779"/>
        </row>
        <row r="6780">
          <cell r="A6780" t="str">
            <v>647E20970</v>
          </cell>
          <cell r="B6780"/>
          <cell r="C6780" t="str">
            <v>FT</v>
          </cell>
          <cell r="D6780" t="str">
            <v>YIELD LINE, TYPE B90</v>
          </cell>
          <cell r="F6780">
            <v>0</v>
          </cell>
          <cell r="G6780"/>
        </row>
        <row r="6781">
          <cell r="A6781" t="str">
            <v>647E20972</v>
          </cell>
          <cell r="B6781"/>
          <cell r="C6781" t="str">
            <v>FT</v>
          </cell>
          <cell r="D6781" t="str">
            <v>YIELD LINE, TYPE B125</v>
          </cell>
          <cell r="F6781">
            <v>0</v>
          </cell>
          <cell r="G6781"/>
        </row>
        <row r="6782">
          <cell r="A6782" t="str">
            <v>647E21012</v>
          </cell>
          <cell r="B6782"/>
          <cell r="C6782" t="str">
            <v>EACH</v>
          </cell>
          <cell r="D6782" t="str">
            <v>SPEED MEASUREMENT MARKING, TYPE B125</v>
          </cell>
          <cell r="F6782">
            <v>0</v>
          </cell>
          <cell r="G6782"/>
        </row>
        <row r="6783">
          <cell r="A6783" t="str">
            <v>647E21013</v>
          </cell>
          <cell r="B6783"/>
          <cell r="C6783" t="str">
            <v>EACH</v>
          </cell>
          <cell r="D6783" t="str">
            <v>SPEED MEASUREMENT MARKING, TYPE B125, AS PER PLAN</v>
          </cell>
          <cell r="F6783">
            <v>0</v>
          </cell>
          <cell r="G6783"/>
        </row>
        <row r="6784">
          <cell r="A6784" t="str">
            <v>647E50000</v>
          </cell>
          <cell r="B6784"/>
          <cell r="C6784" t="str">
            <v>FT</v>
          </cell>
          <cell r="D6784" t="str">
            <v>REMOVAL OF PAVEMENT MARKING</v>
          </cell>
          <cell r="F6784">
            <v>0</v>
          </cell>
          <cell r="G6784"/>
        </row>
        <row r="6785">
          <cell r="A6785" t="str">
            <v>647E50010</v>
          </cell>
          <cell r="B6785"/>
          <cell r="C6785" t="str">
            <v>EACH</v>
          </cell>
          <cell r="D6785" t="str">
            <v>REMOVAL OF PAVEMENT MARKING</v>
          </cell>
          <cell r="F6785">
            <v>0</v>
          </cell>
          <cell r="G6785"/>
        </row>
        <row r="6786">
          <cell r="A6786" t="str">
            <v>647E50020</v>
          </cell>
          <cell r="B6786"/>
          <cell r="C6786" t="str">
            <v>SF</v>
          </cell>
          <cell r="D6786" t="str">
            <v>REMOVAL OF PAVEMENT MARKING</v>
          </cell>
          <cell r="F6786">
            <v>0</v>
          </cell>
          <cell r="G6786"/>
        </row>
        <row r="6787">
          <cell r="A6787" t="str">
            <v>647E50100</v>
          </cell>
          <cell r="B6787"/>
          <cell r="C6787" t="str">
            <v>EACH</v>
          </cell>
          <cell r="D6787" t="str">
            <v>PAVEMENT MARKING, MISC.:</v>
          </cell>
          <cell r="F6787">
            <v>1</v>
          </cell>
          <cell r="G6787">
            <v>1</v>
          </cell>
        </row>
        <row r="6788">
          <cell r="A6788" t="str">
            <v>647E50110</v>
          </cell>
          <cell r="B6788"/>
          <cell r="C6788" t="str">
            <v>SF</v>
          </cell>
          <cell r="D6788" t="str">
            <v>PAVEMENT MARKING, MISC.:</v>
          </cell>
          <cell r="F6788">
            <v>1</v>
          </cell>
          <cell r="G6788">
            <v>1</v>
          </cell>
        </row>
        <row r="6789">
          <cell r="A6789" t="str">
            <v>647E50120</v>
          </cell>
          <cell r="B6789"/>
          <cell r="C6789" t="str">
            <v>FT</v>
          </cell>
          <cell r="D6789" t="str">
            <v>PAVEMENT MARKING, MISC.:</v>
          </cell>
          <cell r="F6789">
            <v>1</v>
          </cell>
          <cell r="G6789">
            <v>1</v>
          </cell>
        </row>
        <row r="6790">
          <cell r="A6790" t="str">
            <v>647E50130</v>
          </cell>
          <cell r="B6790"/>
          <cell r="C6790" t="str">
            <v>MILE</v>
          </cell>
          <cell r="D6790" t="str">
            <v>PAVEMENT MARKING, MISC.:</v>
          </cell>
          <cell r="F6790">
            <v>1</v>
          </cell>
          <cell r="G6790">
            <v>1</v>
          </cell>
        </row>
        <row r="6791">
          <cell r="A6791" t="str">
            <v>647E60000</v>
          </cell>
          <cell r="B6791"/>
          <cell r="C6791" t="str">
            <v>SF</v>
          </cell>
          <cell r="D6791" t="str">
            <v>GREEN COLORED PAVEMENT FOR BIKE LANES,TYPE A90</v>
          </cell>
          <cell r="F6791">
            <v>0</v>
          </cell>
          <cell r="G6791"/>
        </row>
        <row r="6792">
          <cell r="A6792" t="str">
            <v>647E60010</v>
          </cell>
          <cell r="B6792"/>
          <cell r="C6792" t="str">
            <v>SF</v>
          </cell>
          <cell r="D6792" t="str">
            <v>GREEN COLORED PAVEMENT FOR BIKE LANES,TYPE A125</v>
          </cell>
          <cell r="F6792">
            <v>0</v>
          </cell>
          <cell r="G6792"/>
        </row>
        <row r="6793">
          <cell r="A6793" t="str">
            <v>647E60020</v>
          </cell>
          <cell r="B6793"/>
          <cell r="C6793" t="str">
            <v>SF</v>
          </cell>
          <cell r="D6793" t="str">
            <v>GREEN COLORED PAVEMENT FOR BIKE LANES,TYPE B90</v>
          </cell>
          <cell r="F6793">
            <v>0</v>
          </cell>
          <cell r="G6793"/>
        </row>
        <row r="6794">
          <cell r="A6794" t="str">
            <v>647E60030</v>
          </cell>
          <cell r="B6794"/>
          <cell r="C6794" t="str">
            <v>SF</v>
          </cell>
          <cell r="D6794" t="str">
            <v>GREEN COLORED PAVEMENT FOR BIKE LANES,TYPE B125</v>
          </cell>
          <cell r="F6794">
            <v>0</v>
          </cell>
          <cell r="G6794"/>
        </row>
        <row r="6795">
          <cell r="A6795" t="str">
            <v>648E00100</v>
          </cell>
          <cell r="B6795"/>
          <cell r="C6795" t="str">
            <v>MILE</v>
          </cell>
          <cell r="D6795" t="str">
            <v>EDGE LINE, 4"</v>
          </cell>
          <cell r="F6795">
            <v>0</v>
          </cell>
          <cell r="G6795"/>
        </row>
        <row r="6796">
          <cell r="A6796" t="str">
            <v>648E00101</v>
          </cell>
          <cell r="B6796"/>
          <cell r="C6796" t="str">
            <v>MILE</v>
          </cell>
          <cell r="D6796" t="str">
            <v>EDGE LINE, 4", AS PER PLAN</v>
          </cell>
          <cell r="F6796">
            <v>0</v>
          </cell>
          <cell r="G6796"/>
        </row>
        <row r="6797">
          <cell r="A6797" t="str">
            <v>648E00104</v>
          </cell>
          <cell r="B6797"/>
          <cell r="C6797" t="str">
            <v>MILE</v>
          </cell>
          <cell r="D6797" t="str">
            <v>EDGE LINE, 6"</v>
          </cell>
          <cell r="F6797">
            <v>0</v>
          </cell>
          <cell r="G6797"/>
        </row>
        <row r="6798">
          <cell r="A6798" t="str">
            <v>648E00105</v>
          </cell>
          <cell r="B6798"/>
          <cell r="C6798" t="str">
            <v>MILE</v>
          </cell>
          <cell r="D6798" t="str">
            <v>EDGE LINE, 6", AS PER PLAN</v>
          </cell>
          <cell r="F6798">
            <v>0</v>
          </cell>
          <cell r="G6798"/>
        </row>
        <row r="6799">
          <cell r="A6799" t="str">
            <v>648E00200</v>
          </cell>
          <cell r="B6799"/>
          <cell r="C6799" t="str">
            <v>MILE</v>
          </cell>
          <cell r="D6799" t="str">
            <v>LANE LINE, 4"</v>
          </cell>
          <cell r="F6799">
            <v>0</v>
          </cell>
          <cell r="G6799"/>
        </row>
        <row r="6800">
          <cell r="A6800" t="str">
            <v>648E00201</v>
          </cell>
          <cell r="B6800"/>
          <cell r="C6800" t="str">
            <v>MILE</v>
          </cell>
          <cell r="D6800" t="str">
            <v>LANE LINE, 4", AS PER PLAN</v>
          </cell>
          <cell r="F6800">
            <v>0</v>
          </cell>
          <cell r="G6800"/>
        </row>
        <row r="6801">
          <cell r="A6801" t="str">
            <v>648E00204</v>
          </cell>
          <cell r="B6801"/>
          <cell r="C6801" t="str">
            <v>MILE</v>
          </cell>
          <cell r="D6801" t="str">
            <v>LANE LINE, 6"</v>
          </cell>
          <cell r="F6801">
            <v>0</v>
          </cell>
          <cell r="G6801"/>
        </row>
        <row r="6802">
          <cell r="A6802" t="str">
            <v>648E00205</v>
          </cell>
          <cell r="B6802"/>
          <cell r="C6802" t="str">
            <v>MILE</v>
          </cell>
          <cell r="D6802" t="str">
            <v>LANE LINE, 6", AS PER PLAN</v>
          </cell>
          <cell r="F6802">
            <v>0</v>
          </cell>
          <cell r="G6802"/>
        </row>
        <row r="6803">
          <cell r="A6803" t="str">
            <v>648E00300</v>
          </cell>
          <cell r="B6803"/>
          <cell r="C6803" t="str">
            <v>MILE</v>
          </cell>
          <cell r="D6803" t="str">
            <v>CENTER LINE</v>
          </cell>
          <cell r="F6803">
            <v>0</v>
          </cell>
          <cell r="G6803"/>
        </row>
        <row r="6804">
          <cell r="A6804" t="str">
            <v>648E00301</v>
          </cell>
          <cell r="B6804"/>
          <cell r="C6804" t="str">
            <v>MILE</v>
          </cell>
          <cell r="D6804" t="str">
            <v>CENTER LINE, AS PER PLAN</v>
          </cell>
          <cell r="F6804">
            <v>0</v>
          </cell>
          <cell r="G6804"/>
        </row>
        <row r="6805">
          <cell r="A6805" t="str">
            <v>648E00400</v>
          </cell>
          <cell r="B6805"/>
          <cell r="C6805" t="str">
            <v>FT</v>
          </cell>
          <cell r="D6805" t="str">
            <v>CHANNELIZING LINE, 8"</v>
          </cell>
          <cell r="F6805">
            <v>0</v>
          </cell>
          <cell r="G6805"/>
        </row>
        <row r="6806">
          <cell r="A6806" t="str">
            <v>648E00401</v>
          </cell>
          <cell r="B6806"/>
          <cell r="C6806" t="str">
            <v>FT</v>
          </cell>
          <cell r="D6806" t="str">
            <v>CHANNELIZING LINE, 8", AS PER PLAN</v>
          </cell>
          <cell r="F6806">
            <v>0</v>
          </cell>
          <cell r="G6806"/>
        </row>
        <row r="6807">
          <cell r="A6807" t="str">
            <v>648E00404</v>
          </cell>
          <cell r="B6807"/>
          <cell r="C6807" t="str">
            <v>FT</v>
          </cell>
          <cell r="D6807" t="str">
            <v>CHANNELIZING LINE, 12"</v>
          </cell>
          <cell r="F6807">
            <v>0</v>
          </cell>
          <cell r="G6807"/>
        </row>
        <row r="6808">
          <cell r="A6808" t="str">
            <v>648E00405</v>
          </cell>
          <cell r="B6808"/>
          <cell r="C6808" t="str">
            <v>FT</v>
          </cell>
          <cell r="D6808" t="str">
            <v>CHANNELIZING LINE, 12", AS PER PLAN</v>
          </cell>
          <cell r="F6808">
            <v>0</v>
          </cell>
          <cell r="G6808"/>
        </row>
        <row r="6809">
          <cell r="A6809" t="str">
            <v>648E01500</v>
          </cell>
          <cell r="B6809"/>
          <cell r="C6809" t="str">
            <v>FT</v>
          </cell>
          <cell r="D6809" t="str">
            <v>DOTTED LINE, 4"</v>
          </cell>
          <cell r="F6809">
            <v>0</v>
          </cell>
          <cell r="G6809"/>
        </row>
        <row r="6810">
          <cell r="A6810" t="str">
            <v>648E01501</v>
          </cell>
          <cell r="B6810"/>
          <cell r="C6810" t="str">
            <v>FT</v>
          </cell>
          <cell r="D6810" t="str">
            <v>DOTTED LINE, 4", AS PER PLAN</v>
          </cell>
          <cell r="F6810">
            <v>0</v>
          </cell>
          <cell r="G6810"/>
        </row>
        <row r="6811">
          <cell r="A6811" t="str">
            <v>648E01502</v>
          </cell>
          <cell r="B6811"/>
          <cell r="C6811" t="str">
            <v>FT</v>
          </cell>
          <cell r="D6811" t="str">
            <v>DOTTED LINE, 5"</v>
          </cell>
          <cell r="F6811">
            <v>0</v>
          </cell>
          <cell r="G6811"/>
        </row>
        <row r="6812">
          <cell r="A6812" t="str">
            <v>648E01503</v>
          </cell>
          <cell r="B6812"/>
          <cell r="C6812" t="str">
            <v>FT</v>
          </cell>
          <cell r="D6812" t="str">
            <v>DOTTED LINE, 5", AS PER PLAN</v>
          </cell>
          <cell r="F6812">
            <v>0</v>
          </cell>
          <cell r="G6812"/>
        </row>
        <row r="6813">
          <cell r="A6813" t="str">
            <v>648E01510</v>
          </cell>
          <cell r="B6813"/>
          <cell r="C6813" t="str">
            <v>FT</v>
          </cell>
          <cell r="D6813" t="str">
            <v>DOTTED LINE, 6"</v>
          </cell>
          <cell r="F6813">
            <v>0</v>
          </cell>
          <cell r="G6813"/>
        </row>
        <row r="6814">
          <cell r="A6814" t="str">
            <v>648E01511</v>
          </cell>
          <cell r="B6814"/>
          <cell r="C6814" t="str">
            <v>FT</v>
          </cell>
          <cell r="D6814" t="str">
            <v>DOTTED LINE, 6", AS PER PLAN</v>
          </cell>
          <cell r="F6814">
            <v>0</v>
          </cell>
          <cell r="G6814"/>
        </row>
        <row r="6815">
          <cell r="A6815" t="str">
            <v>648E01514</v>
          </cell>
          <cell r="B6815"/>
          <cell r="C6815" t="str">
            <v>FT</v>
          </cell>
          <cell r="D6815" t="str">
            <v>DOTTED LINE, 8"</v>
          </cell>
          <cell r="F6815">
            <v>0</v>
          </cell>
          <cell r="G6815"/>
        </row>
        <row r="6816">
          <cell r="A6816" t="str">
            <v>648E01515</v>
          </cell>
          <cell r="B6816"/>
          <cell r="C6816" t="str">
            <v>FT</v>
          </cell>
          <cell r="D6816" t="str">
            <v>DOTTED LINE, 8", AS PER PLAN</v>
          </cell>
          <cell r="F6816">
            <v>0</v>
          </cell>
          <cell r="G6816"/>
        </row>
        <row r="6817">
          <cell r="A6817" t="str">
            <v>648E01520</v>
          </cell>
          <cell r="B6817"/>
          <cell r="C6817" t="str">
            <v>FT</v>
          </cell>
          <cell r="D6817" t="str">
            <v>DOTTED LINE, 12"</v>
          </cell>
          <cell r="F6817">
            <v>0</v>
          </cell>
          <cell r="G6817"/>
        </row>
        <row r="6818">
          <cell r="A6818" t="str">
            <v>648E01521</v>
          </cell>
          <cell r="B6818"/>
          <cell r="C6818" t="str">
            <v>FT</v>
          </cell>
          <cell r="D6818" t="str">
            <v>DOTTED LINE, 12", AS PER PLAN</v>
          </cell>
          <cell r="F6818">
            <v>0</v>
          </cell>
          <cell r="G6818"/>
        </row>
        <row r="6819">
          <cell r="A6819" t="str">
            <v>648E20000</v>
          </cell>
          <cell r="B6819"/>
          <cell r="C6819" t="str">
            <v>LS</v>
          </cell>
          <cell r="D6819" t="str">
            <v>TWO - WAY RADIO EQUIPMENT</v>
          </cell>
          <cell r="F6819">
            <v>0</v>
          </cell>
          <cell r="G6819"/>
        </row>
        <row r="6820">
          <cell r="A6820" t="str">
            <v>648E30000</v>
          </cell>
          <cell r="B6820"/>
          <cell r="C6820" t="str">
            <v>FT</v>
          </cell>
          <cell r="D6820" t="str">
            <v>REMOVAL OF PAVEMENT MARKING</v>
          </cell>
          <cell r="F6820">
            <v>0</v>
          </cell>
          <cell r="G6820"/>
        </row>
        <row r="6821">
          <cell r="A6821" t="str">
            <v>648E30010</v>
          </cell>
          <cell r="B6821"/>
          <cell r="C6821" t="str">
            <v>SF</v>
          </cell>
          <cell r="D6821" t="str">
            <v>REMOVAL OF PAVEMENT MARKING</v>
          </cell>
          <cell r="F6821">
            <v>0</v>
          </cell>
          <cell r="G6821"/>
        </row>
        <row r="6822">
          <cell r="A6822" t="str">
            <v>648E30020</v>
          </cell>
          <cell r="B6822"/>
          <cell r="C6822" t="str">
            <v>EACH</v>
          </cell>
          <cell r="D6822" t="str">
            <v>REMOVAL OF PAVEMENT MARKING</v>
          </cell>
          <cell r="F6822">
            <v>0</v>
          </cell>
          <cell r="G6822"/>
        </row>
        <row r="6823">
          <cell r="A6823" t="str">
            <v>648E30030</v>
          </cell>
          <cell r="B6823"/>
          <cell r="C6823" t="str">
            <v>MILE</v>
          </cell>
          <cell r="D6823" t="str">
            <v>REMOVAL OF PAVEMENT MARKING</v>
          </cell>
          <cell r="F6823">
            <v>0</v>
          </cell>
          <cell r="G6823"/>
        </row>
        <row r="6824">
          <cell r="A6824" t="str">
            <v>648E60000</v>
          </cell>
          <cell r="B6824"/>
          <cell r="C6824" t="str">
            <v>SF</v>
          </cell>
          <cell r="D6824" t="str">
            <v>GREEN COLORED PAVEMENT FOR BIKE LANES</v>
          </cell>
          <cell r="F6824">
            <v>0</v>
          </cell>
          <cell r="G6824"/>
        </row>
        <row r="6825">
          <cell r="A6825" t="str">
            <v>651E10000</v>
          </cell>
          <cell r="B6825"/>
          <cell r="C6825" t="str">
            <v>CY</v>
          </cell>
          <cell r="D6825" t="str">
            <v>TOPSOIL STOCKPILED</v>
          </cell>
          <cell r="F6825">
            <v>0</v>
          </cell>
          <cell r="G6825"/>
        </row>
        <row r="6826">
          <cell r="A6826" t="str">
            <v>651E10001</v>
          </cell>
          <cell r="B6826"/>
          <cell r="C6826" t="str">
            <v>CY</v>
          </cell>
          <cell r="D6826" t="str">
            <v>TOPSOIL STOCKPILED, AS PER PLAN</v>
          </cell>
          <cell r="F6826">
            <v>0</v>
          </cell>
          <cell r="G6826"/>
        </row>
        <row r="6827">
          <cell r="A6827" t="str">
            <v>652E10000</v>
          </cell>
          <cell r="B6827"/>
          <cell r="C6827" t="str">
            <v>CY</v>
          </cell>
          <cell r="D6827" t="str">
            <v>PLACING STOCKPILED TOPSOIL</v>
          </cell>
          <cell r="F6827">
            <v>0</v>
          </cell>
          <cell r="G6827"/>
        </row>
        <row r="6828">
          <cell r="A6828" t="str">
            <v>652E10001</v>
          </cell>
          <cell r="B6828"/>
          <cell r="C6828" t="str">
            <v>CY</v>
          </cell>
          <cell r="D6828" t="str">
            <v>PLACING STOCKPILED TOPSOIL, AS PER PLAN</v>
          </cell>
          <cell r="F6828">
            <v>0</v>
          </cell>
          <cell r="G6828"/>
        </row>
        <row r="6829">
          <cell r="A6829" t="str">
            <v>653E10000</v>
          </cell>
          <cell r="B6829"/>
          <cell r="C6829" t="str">
            <v>CY</v>
          </cell>
          <cell r="D6829" t="str">
            <v>TOPSOIL FURNISHED AND PLACED</v>
          </cell>
          <cell r="F6829">
            <v>0</v>
          </cell>
          <cell r="G6829"/>
        </row>
        <row r="6830">
          <cell r="A6830" t="str">
            <v>653E10001</v>
          </cell>
          <cell r="B6830"/>
          <cell r="C6830" t="str">
            <v>CY</v>
          </cell>
          <cell r="D6830" t="str">
            <v>TOPSOIL FURNISHED AND PLACED, AS PER PLAN</v>
          </cell>
          <cell r="F6830">
            <v>0</v>
          </cell>
          <cell r="G6830"/>
        </row>
        <row r="6831">
          <cell r="A6831" t="str">
            <v>654E10000</v>
          </cell>
          <cell r="B6831"/>
          <cell r="C6831" t="str">
            <v>MSF</v>
          </cell>
          <cell r="D6831" t="str">
            <v>RENOVATING EXISTING SOIL</v>
          </cell>
          <cell r="F6831">
            <v>0</v>
          </cell>
          <cell r="G6831"/>
        </row>
        <row r="6832">
          <cell r="A6832" t="str">
            <v>654E10001</v>
          </cell>
          <cell r="B6832"/>
          <cell r="C6832" t="str">
            <v>MSF</v>
          </cell>
          <cell r="D6832" t="str">
            <v>RENOVATING EXISTING SOIL, AS PER PLAN</v>
          </cell>
          <cell r="F6832">
            <v>0</v>
          </cell>
          <cell r="G6832"/>
        </row>
        <row r="6833">
          <cell r="A6833" t="str">
            <v>654E11000</v>
          </cell>
          <cell r="B6833"/>
          <cell r="C6833" t="str">
            <v>TON</v>
          </cell>
          <cell r="D6833" t="str">
            <v>COMMERCIAL FERTILIZER</v>
          </cell>
          <cell r="F6833">
            <v>0</v>
          </cell>
          <cell r="G6833"/>
        </row>
        <row r="6834">
          <cell r="A6834" t="str">
            <v>654E11001</v>
          </cell>
          <cell r="B6834"/>
          <cell r="C6834" t="str">
            <v>TON</v>
          </cell>
          <cell r="D6834" t="str">
            <v>COMMERCIAL FERTILIZER, AS PER PLAN</v>
          </cell>
          <cell r="F6834">
            <v>0</v>
          </cell>
          <cell r="G6834"/>
        </row>
        <row r="6835">
          <cell r="A6835" t="str">
            <v>656E10000</v>
          </cell>
          <cell r="B6835"/>
          <cell r="C6835" t="str">
            <v>MSF</v>
          </cell>
          <cell r="D6835" t="str">
            <v>ROADSIDE CLEANUP</v>
          </cell>
          <cell r="F6835">
            <v>0</v>
          </cell>
          <cell r="G6835"/>
        </row>
        <row r="6836">
          <cell r="A6836" t="str">
            <v>656E10001</v>
          </cell>
          <cell r="B6836"/>
          <cell r="C6836" t="str">
            <v>MSF</v>
          </cell>
          <cell r="D6836" t="str">
            <v>ROADSIDE CLEANUP, AS PER PLAN</v>
          </cell>
          <cell r="F6836">
            <v>0</v>
          </cell>
          <cell r="G6836"/>
        </row>
        <row r="6837">
          <cell r="A6837" t="str">
            <v>657E10000</v>
          </cell>
          <cell r="B6837"/>
          <cell r="C6837" t="str">
            <v>SY</v>
          </cell>
          <cell r="D6837" t="str">
            <v>RIPRAP FOR TREE PROTECTION</v>
          </cell>
          <cell r="F6837">
            <v>0</v>
          </cell>
          <cell r="G6837"/>
        </row>
        <row r="6838">
          <cell r="A6838" t="str">
            <v>657E10001</v>
          </cell>
          <cell r="B6838"/>
          <cell r="C6838" t="str">
            <v>SY</v>
          </cell>
          <cell r="D6838" t="str">
            <v>RIPRAP FOR TREE PROTECTION, AS PER PLAN</v>
          </cell>
          <cell r="F6838">
            <v>0</v>
          </cell>
          <cell r="G6838"/>
        </row>
        <row r="6839">
          <cell r="A6839" t="str">
            <v>657E98000</v>
          </cell>
          <cell r="B6839"/>
          <cell r="C6839" t="str">
            <v>SY</v>
          </cell>
          <cell r="D6839" t="str">
            <v>RIPRAP, MISC.:</v>
          </cell>
          <cell r="F6839">
            <v>1</v>
          </cell>
          <cell r="G6839">
            <v>1</v>
          </cell>
        </row>
        <row r="6840">
          <cell r="A6840" t="str">
            <v>658E10000</v>
          </cell>
          <cell r="B6840"/>
          <cell r="C6840" t="str">
            <v>CY</v>
          </cell>
          <cell r="D6840" t="str">
            <v>TREE ROOT AERATION</v>
          </cell>
          <cell r="F6840">
            <v>0</v>
          </cell>
          <cell r="G6840"/>
        </row>
        <row r="6841">
          <cell r="A6841" t="str">
            <v>658E10001</v>
          </cell>
          <cell r="B6841"/>
          <cell r="C6841" t="str">
            <v>CY</v>
          </cell>
          <cell r="D6841" t="str">
            <v>TREE ROOT AERATION, AS PER PLAN</v>
          </cell>
          <cell r="F6841">
            <v>0</v>
          </cell>
          <cell r="G6841"/>
        </row>
        <row r="6842">
          <cell r="A6842" t="str">
            <v>659E00100</v>
          </cell>
          <cell r="B6842"/>
          <cell r="C6842" t="str">
            <v>EACH</v>
          </cell>
          <cell r="D6842" t="str">
            <v>SOIL ANALYSIS TEST</v>
          </cell>
          <cell r="F6842">
            <v>0</v>
          </cell>
          <cell r="G6842"/>
        </row>
        <row r="6843">
          <cell r="A6843" t="str">
            <v>659E00300</v>
          </cell>
          <cell r="B6843"/>
          <cell r="C6843" t="str">
            <v>CY</v>
          </cell>
          <cell r="D6843" t="str">
            <v>TOPSOIL</v>
          </cell>
          <cell r="F6843">
            <v>0</v>
          </cell>
          <cell r="G6843"/>
        </row>
        <row r="6844">
          <cell r="A6844" t="str">
            <v>659E00301</v>
          </cell>
          <cell r="B6844"/>
          <cell r="C6844" t="str">
            <v>CY</v>
          </cell>
          <cell r="D6844" t="str">
            <v>TOPSOIL, AS PER PLAN</v>
          </cell>
          <cell r="F6844">
            <v>0</v>
          </cell>
          <cell r="G6844"/>
        </row>
        <row r="6845">
          <cell r="A6845" t="str">
            <v>659E00500</v>
          </cell>
          <cell r="B6845"/>
          <cell r="C6845" t="str">
            <v>SY</v>
          </cell>
          <cell r="D6845" t="str">
            <v>SEEDING AND MULCHING, CLASS 1</v>
          </cell>
          <cell r="F6845">
            <v>0</v>
          </cell>
          <cell r="G6845"/>
        </row>
        <row r="6846">
          <cell r="A6846" t="str">
            <v>659E00501</v>
          </cell>
          <cell r="B6846"/>
          <cell r="C6846" t="str">
            <v>SY</v>
          </cell>
          <cell r="D6846" t="str">
            <v>SEEDING AND MULCHING, CLASS 1, AS PER PLAN</v>
          </cell>
          <cell r="F6846">
            <v>0</v>
          </cell>
          <cell r="G6846"/>
        </row>
        <row r="6847">
          <cell r="A6847" t="str">
            <v>659E00510</v>
          </cell>
          <cell r="B6847"/>
          <cell r="C6847" t="str">
            <v>SY</v>
          </cell>
          <cell r="D6847" t="str">
            <v>SEEDING AND MULCHING, CLASS 2</v>
          </cell>
          <cell r="F6847">
            <v>0</v>
          </cell>
          <cell r="G6847"/>
        </row>
        <row r="6848">
          <cell r="A6848" t="str">
            <v>659E00511</v>
          </cell>
          <cell r="B6848"/>
          <cell r="C6848" t="str">
            <v>SY</v>
          </cell>
          <cell r="D6848" t="str">
            <v>SEEDING AND MULCHING, CLASS 2, AS PER PLAN</v>
          </cell>
          <cell r="F6848">
            <v>0</v>
          </cell>
          <cell r="G6848"/>
        </row>
        <row r="6849">
          <cell r="A6849" t="str">
            <v>659E00520</v>
          </cell>
          <cell r="B6849"/>
          <cell r="C6849" t="str">
            <v>SY</v>
          </cell>
          <cell r="D6849" t="str">
            <v>SEEDING AND MULCHING, CLASS 3A</v>
          </cell>
          <cell r="F6849">
            <v>0</v>
          </cell>
          <cell r="G6849"/>
        </row>
        <row r="6850">
          <cell r="A6850" t="str">
            <v>659E00530</v>
          </cell>
          <cell r="B6850"/>
          <cell r="C6850" t="str">
            <v>SY</v>
          </cell>
          <cell r="D6850" t="str">
            <v>SEEDING AND MULCHING, CLASS 3B</v>
          </cell>
          <cell r="F6850">
            <v>0</v>
          </cell>
          <cell r="G6850"/>
        </row>
        <row r="6851">
          <cell r="A6851" t="str">
            <v>659E00531</v>
          </cell>
          <cell r="B6851"/>
          <cell r="C6851" t="str">
            <v>SY</v>
          </cell>
          <cell r="D6851" t="str">
            <v>SEEDING AND MULCHING, CLASS 3B, AS PER PLAN</v>
          </cell>
          <cell r="F6851">
            <v>0</v>
          </cell>
          <cell r="G6851"/>
        </row>
        <row r="6852">
          <cell r="A6852" t="str">
            <v>659E00540</v>
          </cell>
          <cell r="B6852"/>
          <cell r="C6852" t="str">
            <v>SY</v>
          </cell>
          <cell r="D6852" t="str">
            <v>SEEDING AND MULCHING, CLASS 3C</v>
          </cell>
          <cell r="F6852">
            <v>0</v>
          </cell>
          <cell r="G6852"/>
        </row>
        <row r="6853">
          <cell r="A6853" t="str">
            <v>659E00541</v>
          </cell>
          <cell r="B6853"/>
          <cell r="C6853" t="str">
            <v>SY</v>
          </cell>
          <cell r="D6853" t="str">
            <v>SEEDING AND MULCHING, CLASS 3C, AS PER PLAN</v>
          </cell>
          <cell r="F6853">
            <v>0</v>
          </cell>
          <cell r="G6853"/>
        </row>
        <row r="6854">
          <cell r="A6854" t="str">
            <v>659E00550</v>
          </cell>
          <cell r="B6854"/>
          <cell r="C6854" t="str">
            <v>SY</v>
          </cell>
          <cell r="D6854" t="str">
            <v>SEEDING AND MULCHING, CLASS 4A</v>
          </cell>
          <cell r="F6854">
            <v>0</v>
          </cell>
          <cell r="G6854"/>
        </row>
        <row r="6855">
          <cell r="A6855" t="str">
            <v>659E00551</v>
          </cell>
          <cell r="B6855"/>
          <cell r="C6855" t="str">
            <v>SY</v>
          </cell>
          <cell r="D6855" t="str">
            <v>SEEDING AND MULCHING, CLASS 4A, AS PER PLAN</v>
          </cell>
          <cell r="F6855">
            <v>0</v>
          </cell>
          <cell r="G6855"/>
        </row>
        <row r="6856">
          <cell r="A6856" t="str">
            <v>659E00560</v>
          </cell>
          <cell r="B6856"/>
          <cell r="C6856" t="str">
            <v>SY</v>
          </cell>
          <cell r="D6856" t="str">
            <v>SEEDING AND MULCHING, CLASS 4B</v>
          </cell>
          <cell r="F6856">
            <v>0</v>
          </cell>
          <cell r="G6856"/>
        </row>
        <row r="6857">
          <cell r="A6857" t="str">
            <v>659E00561</v>
          </cell>
          <cell r="B6857"/>
          <cell r="C6857" t="str">
            <v>SY</v>
          </cell>
          <cell r="D6857" t="str">
            <v>SEEDING AND MULCHING, CLASS 4B, AS PER PLAN</v>
          </cell>
          <cell r="F6857">
            <v>0</v>
          </cell>
          <cell r="G6857"/>
        </row>
        <row r="6858">
          <cell r="A6858" t="str">
            <v>659E00570</v>
          </cell>
          <cell r="B6858"/>
          <cell r="C6858" t="str">
            <v>SY</v>
          </cell>
          <cell r="D6858" t="str">
            <v>SEEDING AND MULCHING, CLASS 5A</v>
          </cell>
          <cell r="F6858">
            <v>0</v>
          </cell>
          <cell r="G6858"/>
        </row>
        <row r="6859">
          <cell r="A6859" t="str">
            <v>659E00571</v>
          </cell>
          <cell r="B6859"/>
          <cell r="C6859" t="str">
            <v>SY</v>
          </cell>
          <cell r="D6859" t="str">
            <v>SEEDING AND MULCHING, CLASS 5A, AS PER PLAN</v>
          </cell>
          <cell r="F6859">
            <v>0</v>
          </cell>
          <cell r="G6859"/>
        </row>
        <row r="6860">
          <cell r="A6860" t="str">
            <v>659E00580</v>
          </cell>
          <cell r="B6860"/>
          <cell r="C6860" t="str">
            <v>SY</v>
          </cell>
          <cell r="D6860" t="str">
            <v>SEEDING AND MULCHING, CLASS 5B</v>
          </cell>
          <cell r="F6860">
            <v>0</v>
          </cell>
          <cell r="G6860"/>
        </row>
        <row r="6861">
          <cell r="A6861" t="str">
            <v>659E00581</v>
          </cell>
          <cell r="B6861"/>
          <cell r="C6861" t="str">
            <v>SY</v>
          </cell>
          <cell r="D6861" t="str">
            <v>SEEDING AND MULCHING, CLASS 5B, AS PER PLAN</v>
          </cell>
          <cell r="F6861">
            <v>0</v>
          </cell>
          <cell r="G6861"/>
        </row>
        <row r="6862">
          <cell r="A6862" t="str">
            <v>659E00590</v>
          </cell>
          <cell r="B6862"/>
          <cell r="C6862" t="str">
            <v>SY</v>
          </cell>
          <cell r="D6862" t="str">
            <v>SEEDING AND MULCHING, CLASS 6</v>
          </cell>
          <cell r="F6862">
            <v>0</v>
          </cell>
          <cell r="G6862"/>
        </row>
        <row r="6863">
          <cell r="A6863" t="str">
            <v>659E00600</v>
          </cell>
          <cell r="B6863"/>
          <cell r="C6863" t="str">
            <v>SY</v>
          </cell>
          <cell r="D6863" t="str">
            <v>SEEDING AND MULCHING, CLASS 7</v>
          </cell>
          <cell r="F6863">
            <v>0</v>
          </cell>
          <cell r="G6863"/>
        </row>
        <row r="6864">
          <cell r="A6864" t="str">
            <v>659E10000</v>
          </cell>
          <cell r="B6864"/>
          <cell r="C6864" t="str">
            <v>SY</v>
          </cell>
          <cell r="D6864" t="str">
            <v>SEEDING AND MULCHING</v>
          </cell>
          <cell r="F6864">
            <v>0</v>
          </cell>
          <cell r="G6864"/>
        </row>
        <row r="6865">
          <cell r="A6865" t="str">
            <v>659E10001</v>
          </cell>
          <cell r="B6865"/>
          <cell r="C6865" t="str">
            <v>SY</v>
          </cell>
          <cell r="D6865" t="str">
            <v>SEEDING AND MULCHING, AS PER PLAN</v>
          </cell>
          <cell r="F6865">
            <v>0</v>
          </cell>
          <cell r="G6865"/>
        </row>
        <row r="6866">
          <cell r="A6866" t="str">
            <v>659E10100</v>
          </cell>
          <cell r="B6866"/>
          <cell r="C6866" t="str">
            <v>SY</v>
          </cell>
          <cell r="D6866" t="str">
            <v>SEEDING AND MULCHING FOR WILDLIFE</v>
          </cell>
          <cell r="F6866">
            <v>0</v>
          </cell>
          <cell r="G6866"/>
        </row>
        <row r="6867">
          <cell r="A6867" t="str">
            <v>659E10101</v>
          </cell>
          <cell r="B6867"/>
          <cell r="C6867" t="str">
            <v>SY</v>
          </cell>
          <cell r="D6867" t="str">
            <v>SEEDING AND MULCHING FOR WILDLIFE, AS PER PLAN</v>
          </cell>
          <cell r="F6867">
            <v>0</v>
          </cell>
          <cell r="G6867"/>
        </row>
        <row r="6868">
          <cell r="A6868" t="str">
            <v>659E14000</v>
          </cell>
          <cell r="B6868"/>
          <cell r="C6868" t="str">
            <v>SY</v>
          </cell>
          <cell r="D6868" t="str">
            <v>REPAIR SEEDING AND MULCHING</v>
          </cell>
          <cell r="F6868">
            <v>0</v>
          </cell>
          <cell r="G6868"/>
        </row>
        <row r="6869">
          <cell r="A6869" t="str">
            <v>659E14001</v>
          </cell>
          <cell r="B6869"/>
          <cell r="C6869" t="str">
            <v>SY</v>
          </cell>
          <cell r="D6869" t="str">
            <v>REPAIR SEEDING AND MULCHING, AS PER PLAN</v>
          </cell>
          <cell r="F6869">
            <v>0</v>
          </cell>
          <cell r="G6869"/>
        </row>
        <row r="6870">
          <cell r="A6870" t="str">
            <v>659E15000</v>
          </cell>
          <cell r="B6870"/>
          <cell r="C6870" t="str">
            <v>SY</v>
          </cell>
          <cell r="D6870" t="str">
            <v>INTER-SEEDING</v>
          </cell>
          <cell r="F6870">
            <v>0</v>
          </cell>
          <cell r="G6870"/>
        </row>
        <row r="6871">
          <cell r="A6871" t="str">
            <v>659E15001</v>
          </cell>
          <cell r="B6871"/>
          <cell r="C6871" t="str">
            <v>SY</v>
          </cell>
          <cell r="D6871" t="str">
            <v>INTER-SEEDING, AS PER PLAN</v>
          </cell>
          <cell r="F6871">
            <v>0</v>
          </cell>
          <cell r="G6871"/>
        </row>
        <row r="6872">
          <cell r="A6872" t="str">
            <v>659E20000</v>
          </cell>
          <cell r="B6872"/>
          <cell r="C6872" t="str">
            <v>TON</v>
          </cell>
          <cell r="D6872" t="str">
            <v>COMMERCIAL FERTILIZER</v>
          </cell>
          <cell r="F6872">
            <v>0</v>
          </cell>
          <cell r="G6872"/>
        </row>
        <row r="6873">
          <cell r="A6873" t="str">
            <v>659E20001</v>
          </cell>
          <cell r="B6873"/>
          <cell r="C6873" t="str">
            <v>TON</v>
          </cell>
          <cell r="D6873" t="str">
            <v>COMMERCIAL FERTILIZER, AS PER PLAN</v>
          </cell>
          <cell r="F6873">
            <v>0</v>
          </cell>
          <cell r="G6873"/>
        </row>
        <row r="6874">
          <cell r="A6874" t="str">
            <v>659E31000</v>
          </cell>
          <cell r="B6874"/>
          <cell r="C6874" t="str">
            <v>ACRE</v>
          </cell>
          <cell r="D6874" t="str">
            <v>LIME</v>
          </cell>
          <cell r="F6874">
            <v>0</v>
          </cell>
          <cell r="G6874"/>
        </row>
        <row r="6875">
          <cell r="A6875" t="str">
            <v>659E31001</v>
          </cell>
          <cell r="B6875"/>
          <cell r="C6875" t="str">
            <v>ACRE</v>
          </cell>
          <cell r="D6875" t="str">
            <v>LIME, AS PER PLAN</v>
          </cell>
          <cell r="F6875">
            <v>0</v>
          </cell>
          <cell r="G6875"/>
        </row>
        <row r="6876">
          <cell r="A6876" t="str">
            <v>659E35000</v>
          </cell>
          <cell r="B6876"/>
          <cell r="C6876" t="str">
            <v>MGAL</v>
          </cell>
          <cell r="D6876" t="str">
            <v>WATER</v>
          </cell>
          <cell r="F6876">
            <v>0</v>
          </cell>
          <cell r="G6876"/>
        </row>
        <row r="6877">
          <cell r="A6877" t="str">
            <v>659E35001</v>
          </cell>
          <cell r="B6877"/>
          <cell r="C6877" t="str">
            <v>MGAL</v>
          </cell>
          <cell r="D6877" t="str">
            <v>WATER, AS PER PLAN</v>
          </cell>
          <cell r="F6877">
            <v>0</v>
          </cell>
          <cell r="G6877"/>
        </row>
        <row r="6878">
          <cell r="A6878" t="str">
            <v>659E40000</v>
          </cell>
          <cell r="B6878"/>
          <cell r="C6878" t="str">
            <v>MSF</v>
          </cell>
          <cell r="D6878" t="str">
            <v>MOWING</v>
          </cell>
          <cell r="F6878">
            <v>0</v>
          </cell>
          <cell r="G6878"/>
        </row>
        <row r="6879">
          <cell r="A6879" t="str">
            <v>659E40001</v>
          </cell>
          <cell r="B6879"/>
          <cell r="C6879" t="str">
            <v>MSF</v>
          </cell>
          <cell r="D6879" t="str">
            <v>MOWING, AS PER PLAN</v>
          </cell>
          <cell r="F6879">
            <v>0</v>
          </cell>
          <cell r="G6879"/>
        </row>
        <row r="6880">
          <cell r="A6880" t="str">
            <v>659E98000</v>
          </cell>
          <cell r="B6880"/>
          <cell r="C6880" t="str">
            <v>SY</v>
          </cell>
          <cell r="D6880" t="str">
            <v>SEEDING, MISC.:</v>
          </cell>
          <cell r="F6880">
            <v>1</v>
          </cell>
          <cell r="G6880">
            <v>1</v>
          </cell>
        </row>
        <row r="6881">
          <cell r="A6881" t="str">
            <v>659E98700</v>
          </cell>
          <cell r="B6881"/>
          <cell r="C6881" t="str">
            <v>LS</v>
          </cell>
          <cell r="D6881" t="str">
            <v>SEEDING, MISC.:</v>
          </cell>
          <cell r="F6881">
            <v>1</v>
          </cell>
          <cell r="G6881">
            <v>1</v>
          </cell>
        </row>
        <row r="6882">
          <cell r="A6882" t="str">
            <v>659E99000</v>
          </cell>
          <cell r="B6882" t="str">
            <v>Y</v>
          </cell>
          <cell r="C6882" t="str">
            <v>LS</v>
          </cell>
          <cell r="D6882" t="str">
            <v>SPECIAL - PERMANENT EROSION CONTROL</v>
          </cell>
          <cell r="F6882">
            <v>0</v>
          </cell>
          <cell r="G6882" t="str">
            <v>DESIGN BUILD PROJECTS ONLY</v>
          </cell>
        </row>
        <row r="6883">
          <cell r="A6883" t="str">
            <v>660E20000</v>
          </cell>
          <cell r="B6883"/>
          <cell r="C6883" t="str">
            <v>SY</v>
          </cell>
          <cell r="D6883" t="str">
            <v>SODDING REINFORCED</v>
          </cell>
          <cell r="F6883">
            <v>0</v>
          </cell>
          <cell r="G6883"/>
        </row>
        <row r="6884">
          <cell r="A6884" t="str">
            <v>660E20001</v>
          </cell>
          <cell r="B6884"/>
          <cell r="C6884" t="str">
            <v>SY</v>
          </cell>
          <cell r="D6884" t="str">
            <v>SODDING REINFORCED, AS PER PLAN</v>
          </cell>
          <cell r="F6884">
            <v>0</v>
          </cell>
          <cell r="G6884"/>
        </row>
        <row r="6885">
          <cell r="A6885" t="str">
            <v>660E25000</v>
          </cell>
          <cell r="B6885"/>
          <cell r="C6885" t="str">
            <v>SY</v>
          </cell>
          <cell r="D6885" t="str">
            <v>SODDING STAKED</v>
          </cell>
          <cell r="F6885">
            <v>0</v>
          </cell>
          <cell r="G6885"/>
        </row>
        <row r="6886">
          <cell r="A6886" t="str">
            <v>660E25001</v>
          </cell>
          <cell r="B6886"/>
          <cell r="C6886" t="str">
            <v>SY</v>
          </cell>
          <cell r="D6886" t="str">
            <v>SODDING STAKED, AS PER PLAN</v>
          </cell>
          <cell r="F6886">
            <v>0</v>
          </cell>
          <cell r="G6886"/>
        </row>
        <row r="6887">
          <cell r="A6887" t="str">
            <v>660E30000</v>
          </cell>
          <cell r="B6887"/>
          <cell r="C6887" t="str">
            <v>SY</v>
          </cell>
          <cell r="D6887" t="str">
            <v>SODDING UNSTAKED</v>
          </cell>
          <cell r="F6887">
            <v>0</v>
          </cell>
          <cell r="G6887"/>
        </row>
        <row r="6888">
          <cell r="A6888" t="str">
            <v>660E30001</v>
          </cell>
          <cell r="B6888"/>
          <cell r="C6888" t="str">
            <v>SY</v>
          </cell>
          <cell r="D6888" t="str">
            <v>SODDING UNSTAKED, AS PER PLAN</v>
          </cell>
          <cell r="F6888">
            <v>0</v>
          </cell>
          <cell r="G6888"/>
        </row>
        <row r="6889">
          <cell r="A6889" t="str">
            <v>661E00100</v>
          </cell>
          <cell r="B6889"/>
          <cell r="C6889" t="str">
            <v>EACH</v>
          </cell>
          <cell r="D6889" t="str">
            <v>TREE SEEDLING</v>
          </cell>
          <cell r="F6889">
            <v>1</v>
          </cell>
          <cell r="G6889" t="str">
            <v>SPECIFY TYPE</v>
          </cell>
        </row>
        <row r="6890">
          <cell r="A6890" t="str">
            <v>661E00101</v>
          </cell>
          <cell r="B6890"/>
          <cell r="C6890" t="str">
            <v>EACH</v>
          </cell>
          <cell r="D6890" t="str">
            <v>TREE SEEDLING, AS PER PLAN</v>
          </cell>
          <cell r="F6890">
            <v>1</v>
          </cell>
          <cell r="G6890" t="str">
            <v>SPECIFY TYPE</v>
          </cell>
        </row>
        <row r="6891">
          <cell r="A6891" t="str">
            <v>661E00500</v>
          </cell>
          <cell r="B6891"/>
          <cell r="C6891" t="str">
            <v>CY</v>
          </cell>
          <cell r="D6891" t="str">
            <v>MULCH</v>
          </cell>
          <cell r="F6891">
            <v>0</v>
          </cell>
          <cell r="G6891"/>
        </row>
        <row r="6892">
          <cell r="A6892" t="str">
            <v>661E00501</v>
          </cell>
          <cell r="B6892"/>
          <cell r="C6892" t="str">
            <v>CY</v>
          </cell>
          <cell r="D6892" t="str">
            <v>MULCH, AS PER PLAN</v>
          </cell>
          <cell r="F6892">
            <v>0</v>
          </cell>
          <cell r="G6892"/>
        </row>
        <row r="6893">
          <cell r="A6893" t="str">
            <v>661E10000</v>
          </cell>
          <cell r="B6893"/>
          <cell r="C6893" t="str">
            <v>EACH</v>
          </cell>
          <cell r="D6893" t="str">
            <v>GROUNDCOVER AND VINES, 1 YEAR, CUTTING</v>
          </cell>
          <cell r="F6893">
            <v>1</v>
          </cell>
          <cell r="G6893" t="str">
            <v>SPECIFY TYPE</v>
          </cell>
        </row>
        <row r="6894">
          <cell r="A6894" t="str">
            <v>661E10500</v>
          </cell>
          <cell r="B6894"/>
          <cell r="C6894" t="str">
            <v>EACH</v>
          </cell>
          <cell r="D6894" t="str">
            <v>GROUNDCOVER AND VINES, 1 YEAR, BUNDLE</v>
          </cell>
          <cell r="F6894">
            <v>1</v>
          </cell>
          <cell r="G6894" t="str">
            <v>SPECIFY TYPE</v>
          </cell>
        </row>
        <row r="6895">
          <cell r="A6895" t="str">
            <v>661E11000</v>
          </cell>
          <cell r="B6895"/>
          <cell r="C6895" t="str">
            <v>EACH</v>
          </cell>
          <cell r="D6895" t="str">
            <v>GROUNDCOVER AND VINES, 1 YEAR, CLUMP</v>
          </cell>
          <cell r="F6895">
            <v>1</v>
          </cell>
          <cell r="G6895" t="str">
            <v>SPECIFY TYPE</v>
          </cell>
        </row>
        <row r="6896">
          <cell r="A6896" t="str">
            <v>661E11001</v>
          </cell>
          <cell r="B6896"/>
          <cell r="C6896" t="str">
            <v>EACH</v>
          </cell>
          <cell r="D6896" t="str">
            <v>GROUNDCOVER AND VINES, 1 YEAR, CLUMP, AS PER PLAN</v>
          </cell>
          <cell r="F6896">
            <v>1</v>
          </cell>
          <cell r="G6896" t="str">
            <v>SPECIFY TYPE</v>
          </cell>
        </row>
        <row r="6897">
          <cell r="A6897" t="str">
            <v>661E11500</v>
          </cell>
          <cell r="B6897"/>
          <cell r="C6897" t="str">
            <v>EACH</v>
          </cell>
          <cell r="D6897" t="str">
            <v>GROUNDCOVER AND VINES, 1 YEAR, CROWN</v>
          </cell>
          <cell r="F6897">
            <v>1</v>
          </cell>
          <cell r="G6897" t="str">
            <v>SPECIFY TYPE</v>
          </cell>
        </row>
        <row r="6898">
          <cell r="A6898" t="str">
            <v>661E12000</v>
          </cell>
          <cell r="B6898"/>
          <cell r="C6898" t="str">
            <v>EACH</v>
          </cell>
          <cell r="D6898" t="str">
            <v>GROUNDCOVER AND VINES, 1 YEAR, POTTED</v>
          </cell>
          <cell r="F6898">
            <v>1</v>
          </cell>
          <cell r="G6898" t="str">
            <v>SPECIFY TYPE</v>
          </cell>
        </row>
        <row r="6899">
          <cell r="A6899" t="str">
            <v>661E12100</v>
          </cell>
          <cell r="B6899"/>
          <cell r="C6899" t="str">
            <v>EACH</v>
          </cell>
          <cell r="D6899" t="str">
            <v>GROUND COVER AND VINES, 1 YEAR, FLAT</v>
          </cell>
          <cell r="F6899">
            <v>1</v>
          </cell>
          <cell r="G6899" t="str">
            <v>SPECIFY TYPE</v>
          </cell>
        </row>
        <row r="6900">
          <cell r="A6900" t="str">
            <v>661E12500</v>
          </cell>
          <cell r="B6900"/>
          <cell r="C6900" t="str">
            <v>EACH</v>
          </cell>
          <cell r="D6900" t="str">
            <v>GROUNDCOVER AND VINES, 2 YEAR, CLUMP</v>
          </cell>
          <cell r="F6900">
            <v>1</v>
          </cell>
          <cell r="G6900" t="str">
            <v>SPECIFY TYPE</v>
          </cell>
        </row>
        <row r="6901">
          <cell r="A6901" t="str">
            <v>661E13000</v>
          </cell>
          <cell r="B6901"/>
          <cell r="C6901" t="str">
            <v>EACH</v>
          </cell>
          <cell r="D6901" t="str">
            <v>GROUNDCOVER AND VINES, 2 YEAR, POTTED</v>
          </cell>
          <cell r="F6901">
            <v>1</v>
          </cell>
          <cell r="G6901" t="str">
            <v>SPECIFY TYPE</v>
          </cell>
        </row>
        <row r="6902">
          <cell r="A6902" t="str">
            <v>661E14000</v>
          </cell>
          <cell r="B6902"/>
          <cell r="C6902" t="str">
            <v>EACH</v>
          </cell>
          <cell r="D6902" t="str">
            <v>PERENNIALS</v>
          </cell>
          <cell r="F6902">
            <v>1</v>
          </cell>
          <cell r="G6902" t="str">
            <v>SPECIFY TYPE</v>
          </cell>
        </row>
        <row r="6903">
          <cell r="A6903" t="str">
            <v>661E14001</v>
          </cell>
          <cell r="B6903"/>
          <cell r="C6903" t="str">
            <v>EACH</v>
          </cell>
          <cell r="D6903" t="str">
            <v>PERENNIALS, AS PER PLAN</v>
          </cell>
          <cell r="F6903">
            <v>1</v>
          </cell>
          <cell r="G6903" t="str">
            <v>SPECIFY TYPE</v>
          </cell>
        </row>
        <row r="6904">
          <cell r="A6904" t="str">
            <v>661E19000</v>
          </cell>
          <cell r="B6904"/>
          <cell r="C6904" t="str">
            <v>EACH</v>
          </cell>
          <cell r="D6904" t="str">
            <v>DECIDUOUS SHRUB, 12" HEIGHT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661E19001</v>
          </cell>
          <cell r="B6905"/>
          <cell r="C6905" t="str">
            <v>EACH</v>
          </cell>
          <cell r="D6905" t="str">
            <v>DECIDUOUS SHRUB, 12" HEIGHT, AS PER PLAN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661E20000</v>
          </cell>
          <cell r="B6906"/>
          <cell r="C6906" t="str">
            <v>EACH</v>
          </cell>
          <cell r="D6906" t="str">
            <v>DECIDUOUS SHRUB, 15" HEIGHT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661E20001</v>
          </cell>
          <cell r="B6907"/>
          <cell r="C6907" t="str">
            <v>EACH</v>
          </cell>
          <cell r="D6907" t="str">
            <v>DECIDUOUS SHRUB, 15" HEIGHT, AS PER PLAN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661E20020</v>
          </cell>
          <cell r="B6908"/>
          <cell r="C6908" t="str">
            <v>EACH</v>
          </cell>
          <cell r="D6908" t="str">
            <v>DECIDUOUS SHRUB, 18" HEIGHT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661E20021</v>
          </cell>
          <cell r="B6909"/>
          <cell r="C6909" t="str">
            <v>EACH</v>
          </cell>
          <cell r="D6909" t="str">
            <v>DECIDUOUS SHRUB, 18" HEIGHT, AS PER PLAN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661E20040</v>
          </cell>
          <cell r="B6910"/>
          <cell r="C6910" t="str">
            <v>EACH</v>
          </cell>
          <cell r="D6910" t="str">
            <v>DECIDUOUS SHRUB, 2' HEIGHT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661E20041</v>
          </cell>
          <cell r="B6911"/>
          <cell r="C6911" t="str">
            <v>EACH</v>
          </cell>
          <cell r="D6911" t="str">
            <v>DECIDUOUS SHRUB, 2' HEIGHT, AS PER PLAN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661E20060</v>
          </cell>
          <cell r="B6912"/>
          <cell r="C6912" t="str">
            <v>EACH</v>
          </cell>
          <cell r="D6912" t="str">
            <v>DECIDUOUS SHRUB, 3'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661E20061</v>
          </cell>
          <cell r="B6913"/>
          <cell r="C6913" t="str">
            <v>EACH</v>
          </cell>
          <cell r="D6913" t="str">
            <v>DECIDUOUS SHRUB, 3' HEIGHT, AS PER PLAN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661E20070</v>
          </cell>
          <cell r="B6914"/>
          <cell r="C6914" t="str">
            <v>EACH</v>
          </cell>
          <cell r="D6914" t="str">
            <v>DECIDUOUS SHRUB, 30"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661E20071</v>
          </cell>
          <cell r="B6915"/>
          <cell r="C6915" t="str">
            <v>EACH</v>
          </cell>
          <cell r="D6915" t="str">
            <v>DECIDUOUS SHRUB, 30" HEIGHT, AS PER PLAN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661E20080</v>
          </cell>
          <cell r="B6916"/>
          <cell r="C6916" t="str">
            <v>EACH</v>
          </cell>
          <cell r="D6916" t="str">
            <v>DECIDUOUS SHRUB, 4'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661E20081</v>
          </cell>
          <cell r="B6917"/>
          <cell r="C6917" t="str">
            <v>EACH</v>
          </cell>
          <cell r="D6917" t="str">
            <v>DECIDUOUS SHRUB, 4'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661E20100</v>
          </cell>
          <cell r="B6918"/>
          <cell r="C6918" t="str">
            <v>EACH</v>
          </cell>
          <cell r="D6918" t="str">
            <v>DECIDUOUS SHRUB, 5'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661E20101</v>
          </cell>
          <cell r="B6919"/>
          <cell r="C6919" t="str">
            <v>EACH</v>
          </cell>
          <cell r="D6919" t="str">
            <v>DECIDUOUS SHRUB, 5'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661E20110</v>
          </cell>
          <cell r="B6920"/>
          <cell r="C6920" t="str">
            <v>EACH</v>
          </cell>
          <cell r="D6920" t="str">
            <v>DECIDUOUS SHRUB, 6'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661E20111</v>
          </cell>
          <cell r="B6921"/>
          <cell r="C6921" t="str">
            <v>EACH</v>
          </cell>
          <cell r="D6921" t="str">
            <v>DECIDUOUS SHRUB, 6'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661E30000</v>
          </cell>
          <cell r="B6922"/>
          <cell r="C6922" t="str">
            <v>EACH</v>
          </cell>
          <cell r="D6922" t="str">
            <v>EVERGREEN SHRUB, 12"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661E30001</v>
          </cell>
          <cell r="B6923"/>
          <cell r="C6923" t="str">
            <v>EACH</v>
          </cell>
          <cell r="D6923" t="str">
            <v>EVERGREEN SHRUB, 12"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661E30020</v>
          </cell>
          <cell r="B6924"/>
          <cell r="C6924" t="str">
            <v>EACH</v>
          </cell>
          <cell r="D6924" t="str">
            <v>EVERGREEN SHRUB, 15"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661E30040</v>
          </cell>
          <cell r="B6925"/>
          <cell r="C6925" t="str">
            <v>EACH</v>
          </cell>
          <cell r="D6925" t="str">
            <v>EVERGREEN SHRUB, 18" HEIGHT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661E30041</v>
          </cell>
          <cell r="B6926"/>
          <cell r="C6926" t="str">
            <v>EACH</v>
          </cell>
          <cell r="D6926" t="str">
            <v>EVERGREEN SHRUB, 18" HEIGHT, AS PER PLAN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661E30060</v>
          </cell>
          <cell r="B6927"/>
          <cell r="C6927" t="str">
            <v>EACH</v>
          </cell>
          <cell r="D6927" t="str">
            <v>EVERGREEN SHRUB, 2' HEIGHT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661E30061</v>
          </cell>
          <cell r="B6928"/>
          <cell r="C6928" t="str">
            <v>EACH</v>
          </cell>
          <cell r="D6928" t="str">
            <v>EVERGREEN SHRUB, 2' HEIGHT, AS PER PLAN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661E30070</v>
          </cell>
          <cell r="B6929"/>
          <cell r="C6929" t="str">
            <v>EACH</v>
          </cell>
          <cell r="D6929" t="str">
            <v>EVERGREEN SHRUB, 2.5' HEIGHT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661E30071</v>
          </cell>
          <cell r="B6930"/>
          <cell r="C6930" t="str">
            <v>EACH</v>
          </cell>
          <cell r="D6930" t="str">
            <v>EVERGREEN SHRUB, 2.5' HEIGHT, AS PER PLAN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661E30080</v>
          </cell>
          <cell r="B6931"/>
          <cell r="C6931" t="str">
            <v>EACH</v>
          </cell>
          <cell r="D6931" t="str">
            <v>EVERGREEN SHRUB, 3' HEIGHT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661E30081</v>
          </cell>
          <cell r="B6932"/>
          <cell r="C6932" t="str">
            <v>EACH</v>
          </cell>
          <cell r="D6932" t="str">
            <v>EVERGREEN SHRUB, 3' HEIGHT, AS PER PLAN</v>
          </cell>
          <cell r="F6932">
            <v>1</v>
          </cell>
          <cell r="G6932" t="str">
            <v>SPECIFY TYPE AND CONDITION</v>
          </cell>
        </row>
        <row r="6933">
          <cell r="A6933" t="str">
            <v>661E30100</v>
          </cell>
          <cell r="B6933"/>
          <cell r="C6933" t="str">
            <v>EACH</v>
          </cell>
          <cell r="D6933" t="str">
            <v>EVERGREEN SHRUB, 4' HEIGHT</v>
          </cell>
          <cell r="F6933">
            <v>1</v>
          </cell>
          <cell r="G6933" t="str">
            <v>SPECIFY TYPE AND CONDITION</v>
          </cell>
        </row>
        <row r="6934">
          <cell r="A6934" t="str">
            <v>661E30101</v>
          </cell>
          <cell r="B6934"/>
          <cell r="C6934" t="str">
            <v>EACH</v>
          </cell>
          <cell r="D6934" t="str">
            <v>EVERGREEN SHRUB, 4' HEIGHT, AS PER PLAN</v>
          </cell>
          <cell r="F6934">
            <v>1</v>
          </cell>
          <cell r="G6934" t="str">
            <v>SPECIFY TYPE AND CONDITION</v>
          </cell>
        </row>
        <row r="6935">
          <cell r="A6935" t="str">
            <v>661E30110</v>
          </cell>
          <cell r="B6935"/>
          <cell r="C6935" t="str">
            <v>EACH</v>
          </cell>
          <cell r="D6935" t="str">
            <v>EVERGREEN SHRUB, 5' HEIGHT</v>
          </cell>
          <cell r="F6935">
            <v>1</v>
          </cell>
          <cell r="G6935" t="str">
            <v>SPECIFY TYPE AND CONDITION</v>
          </cell>
        </row>
        <row r="6936">
          <cell r="A6936" t="str">
            <v>661E30111</v>
          </cell>
          <cell r="B6936"/>
          <cell r="C6936" t="str">
            <v>EACH</v>
          </cell>
          <cell r="D6936" t="str">
            <v>EVERGREEN SHRUB, 5' HEIGHT, AS PER PLAN</v>
          </cell>
          <cell r="F6936">
            <v>1</v>
          </cell>
          <cell r="G6936" t="str">
            <v>SPECIFY TYPE AND CONDITION</v>
          </cell>
        </row>
        <row r="6937">
          <cell r="A6937" t="str">
            <v>661E30120</v>
          </cell>
          <cell r="B6937"/>
          <cell r="C6937" t="str">
            <v>EACH</v>
          </cell>
          <cell r="D6937" t="str">
            <v>EVERGREEN SHRUB, 6' HEIGHT</v>
          </cell>
          <cell r="F6937">
            <v>1</v>
          </cell>
          <cell r="G6937" t="str">
            <v>SPECIFY TYPE AND CONDITION</v>
          </cell>
        </row>
        <row r="6938">
          <cell r="A6938" t="str">
            <v>661E30121</v>
          </cell>
          <cell r="B6938"/>
          <cell r="C6938" t="str">
            <v>EACH</v>
          </cell>
          <cell r="D6938" t="str">
            <v>EVERGREEN SHRUB, 6' HEIGHT, AS PER PLAN</v>
          </cell>
          <cell r="F6938">
            <v>1</v>
          </cell>
          <cell r="G6938" t="str">
            <v>SPECIFY TYPE AND CONDITION</v>
          </cell>
        </row>
        <row r="6939">
          <cell r="A6939" t="str">
            <v>661E31000</v>
          </cell>
          <cell r="B6939"/>
          <cell r="C6939" t="str">
            <v>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661E31001</v>
          </cell>
          <cell r="B6940"/>
          <cell r="C6940" t="str">
            <v>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661E40000</v>
          </cell>
          <cell r="B6941"/>
          <cell r="C6941" t="str">
            <v>EACH</v>
          </cell>
          <cell r="D6941" t="str">
            <v>DECIDUOUS TREE, 5' HEIGHT</v>
          </cell>
          <cell r="F6941">
            <v>1</v>
          </cell>
          <cell r="G6941" t="str">
            <v>SPECIFY TYPE AND CONDITION</v>
          </cell>
        </row>
        <row r="6942">
          <cell r="A6942" t="str">
            <v>661E40001</v>
          </cell>
          <cell r="B6942"/>
          <cell r="C6942" t="str">
            <v>EACH</v>
          </cell>
          <cell r="D6942" t="str">
            <v>DECIDUOUS TREE, 5' HEIGHT, AS PER PLAN</v>
          </cell>
          <cell r="F6942">
            <v>1</v>
          </cell>
          <cell r="G6942" t="str">
            <v>SPECIFY TYPE AND CONDITION</v>
          </cell>
        </row>
        <row r="6943">
          <cell r="A6943" t="str">
            <v>661E40020</v>
          </cell>
          <cell r="B6943"/>
          <cell r="C6943" t="str">
            <v>EACH</v>
          </cell>
          <cell r="D6943" t="str">
            <v>DECIDUOUS TREE, 6' HEIGHT</v>
          </cell>
          <cell r="F6943">
            <v>1</v>
          </cell>
          <cell r="G6943" t="str">
            <v>SPECIFY TYPE AND CONDITION</v>
          </cell>
        </row>
        <row r="6944">
          <cell r="A6944" t="str">
            <v>661E40021</v>
          </cell>
          <cell r="B6944"/>
          <cell r="C6944" t="str">
            <v>EACH</v>
          </cell>
          <cell r="D6944" t="str">
            <v>DECIDUOUS TREE, 6' HEIGHT, AS PER PLAN</v>
          </cell>
          <cell r="F6944">
            <v>1</v>
          </cell>
          <cell r="G6944" t="str">
            <v>SPECIFY TYPE AND CONDITION</v>
          </cell>
        </row>
        <row r="6945">
          <cell r="A6945" t="str">
            <v>661E40040</v>
          </cell>
          <cell r="B6945"/>
          <cell r="C6945" t="str">
            <v>EACH</v>
          </cell>
          <cell r="D6945" t="str">
            <v>DECIDUOUS TREE, 1" CALIPER</v>
          </cell>
          <cell r="F6945">
            <v>1</v>
          </cell>
          <cell r="G6945" t="str">
            <v>SPECIFY TYPE AND CONDITION</v>
          </cell>
        </row>
        <row r="6946">
          <cell r="A6946" t="str">
            <v>661E40041</v>
          </cell>
          <cell r="B6946"/>
          <cell r="C6946" t="str">
            <v>EACH</v>
          </cell>
          <cell r="D6946" t="str">
            <v>DECIDUOUS TREE, 1" CALIPER, AS PER PLAN</v>
          </cell>
          <cell r="F6946">
            <v>1</v>
          </cell>
          <cell r="G6946" t="str">
            <v>SPECIFY TYPE AND CONDITION</v>
          </cell>
        </row>
        <row r="6947">
          <cell r="A6947" t="str">
            <v>661E40060</v>
          </cell>
          <cell r="B6947"/>
          <cell r="C6947" t="str">
            <v>EACH</v>
          </cell>
          <cell r="D6947" t="str">
            <v>DECIDUOUS TREE, 1-1/2" CALIPER</v>
          </cell>
          <cell r="F6947">
            <v>1</v>
          </cell>
          <cell r="G6947" t="str">
            <v>SPECIFY TYPE AND CONDITION</v>
          </cell>
        </row>
        <row r="6948">
          <cell r="A6948" t="str">
            <v>661E40061</v>
          </cell>
          <cell r="B6948"/>
          <cell r="C6948" t="str">
            <v>EACH</v>
          </cell>
          <cell r="D6948" t="str">
            <v>DECIDUOUS TREE, 1-1/2" CALIPER, AS PER PLAN</v>
          </cell>
          <cell r="F6948">
            <v>1</v>
          </cell>
          <cell r="G6948" t="str">
            <v>SPECIFY TYPE AND CONDITION</v>
          </cell>
        </row>
        <row r="6949">
          <cell r="A6949" t="str">
            <v>661E40080</v>
          </cell>
          <cell r="B6949"/>
          <cell r="C6949" t="str">
            <v>EACH</v>
          </cell>
          <cell r="D6949" t="str">
            <v>DECIDUOUS TREE, 2" CALIPER</v>
          </cell>
          <cell r="F6949">
            <v>1</v>
          </cell>
          <cell r="G6949" t="str">
            <v>SPECIFY TYPE AND CONDITION</v>
          </cell>
        </row>
        <row r="6950">
          <cell r="A6950" t="str">
            <v>661E40081</v>
          </cell>
          <cell r="B6950"/>
          <cell r="C6950" t="str">
            <v>EACH</v>
          </cell>
          <cell r="D6950" t="str">
            <v>DECIDUOUS TREE, 2" CALIPER, AS PER PLAN</v>
          </cell>
          <cell r="F6950">
            <v>1</v>
          </cell>
          <cell r="G6950" t="str">
            <v>SPECIFY TYPE AND CONDITION</v>
          </cell>
        </row>
        <row r="6951">
          <cell r="A6951" t="str">
            <v>661E40100</v>
          </cell>
          <cell r="B6951"/>
          <cell r="C6951" t="str">
            <v>EACH</v>
          </cell>
          <cell r="D6951" t="str">
            <v>DECIDUOUS TREE, 2-1/2" CALIPER</v>
          </cell>
          <cell r="F6951">
            <v>1</v>
          </cell>
          <cell r="G6951" t="str">
            <v>SPECIFY TYPE AND CONDITION</v>
          </cell>
        </row>
        <row r="6952">
          <cell r="A6952" t="str">
            <v>661E40101</v>
          </cell>
          <cell r="B6952"/>
          <cell r="C6952" t="str">
            <v>EACH</v>
          </cell>
          <cell r="D6952" t="str">
            <v>DECIDUOUS TREE, 2-1/2" CALIPER, AS PER PLAN</v>
          </cell>
          <cell r="F6952">
            <v>1</v>
          </cell>
          <cell r="G6952" t="str">
            <v>SPECIFY TYPE AND CONDITION</v>
          </cell>
        </row>
        <row r="6953">
          <cell r="A6953" t="str">
            <v>661E40120</v>
          </cell>
          <cell r="B6953"/>
          <cell r="C6953" t="str">
            <v>EACH</v>
          </cell>
          <cell r="D6953" t="str">
            <v>DECIDUOUS TREE, 3" CALIPER</v>
          </cell>
          <cell r="F6953">
            <v>1</v>
          </cell>
          <cell r="G6953" t="str">
            <v>SPECIFY TYPE AND CONDITION</v>
          </cell>
        </row>
        <row r="6954">
          <cell r="A6954" t="str">
            <v>661E40121</v>
          </cell>
          <cell r="B6954"/>
          <cell r="C6954" t="str">
            <v>EACH</v>
          </cell>
          <cell r="D6954" t="str">
            <v>DECIDUOUS TREE, 3" CALIPER, AS PER PLAN</v>
          </cell>
          <cell r="F6954">
            <v>1</v>
          </cell>
          <cell r="G6954" t="str">
            <v>SPECIFY TYPE AND CONDITION</v>
          </cell>
        </row>
        <row r="6955">
          <cell r="A6955" t="str">
            <v>661E40140</v>
          </cell>
          <cell r="B6955"/>
          <cell r="C6955" t="str">
            <v>EACH</v>
          </cell>
          <cell r="D6955" t="str">
            <v>DECIDUOUS TREE, 4" CALIPER</v>
          </cell>
          <cell r="F6955">
            <v>1</v>
          </cell>
          <cell r="G6955" t="str">
            <v>SPECIFY TYPE AND CONDITION</v>
          </cell>
        </row>
        <row r="6956">
          <cell r="A6956" t="str">
            <v>661E40141</v>
          </cell>
          <cell r="B6956"/>
          <cell r="C6956" t="str">
            <v>EACH</v>
          </cell>
          <cell r="D6956" t="str">
            <v>DECIDUOUS TREE, 4" CALIPER, AS PER PLAN</v>
          </cell>
          <cell r="F6956">
            <v>1</v>
          </cell>
          <cell r="G6956" t="str">
            <v>SPECIFY TYPE AND CONDITION</v>
          </cell>
        </row>
        <row r="6957">
          <cell r="A6957" t="str">
            <v>661E40160</v>
          </cell>
          <cell r="B6957"/>
          <cell r="C6957" t="str">
            <v>EACH</v>
          </cell>
          <cell r="D6957" t="str">
            <v>DECIDUOUS TREE, 5" CALIPER</v>
          </cell>
          <cell r="F6957">
            <v>1</v>
          </cell>
          <cell r="G6957" t="str">
            <v>SPECIFY TYPE AND CONDITION</v>
          </cell>
        </row>
        <row r="6958">
          <cell r="A6958" t="str">
            <v>661E40161</v>
          </cell>
          <cell r="B6958"/>
          <cell r="C6958" t="str">
            <v>EACH</v>
          </cell>
          <cell r="D6958" t="str">
            <v>DECIDUOUS TREE, 5" CALIPER, AS PER PLAN</v>
          </cell>
          <cell r="F6958">
            <v>1</v>
          </cell>
          <cell r="G6958" t="str">
            <v>SPECIFY TYPE AND CONDITION</v>
          </cell>
        </row>
        <row r="6959">
          <cell r="A6959" t="str">
            <v>661E50000</v>
          </cell>
          <cell r="B6959"/>
          <cell r="C6959" t="str">
            <v>EACH</v>
          </cell>
          <cell r="D6959" t="str">
            <v>EVERGREEN TREE, 3 YEAR, BARE ROOT SEEDLING</v>
          </cell>
          <cell r="F6959">
            <v>1</v>
          </cell>
          <cell r="G6959" t="str">
            <v>SPECIFY TYPE</v>
          </cell>
        </row>
        <row r="6960">
          <cell r="A6960" t="str">
            <v>661E50020</v>
          </cell>
          <cell r="B6960"/>
          <cell r="C6960" t="str">
            <v>EACH</v>
          </cell>
          <cell r="D6960" t="str">
            <v>EVERGREEN TREE, 1' HEIGHT</v>
          </cell>
          <cell r="F6960">
            <v>1</v>
          </cell>
          <cell r="G6960" t="str">
            <v>SPECIFY TYPE AND CONDITION</v>
          </cell>
        </row>
        <row r="6961">
          <cell r="A6961" t="str">
            <v>661E50040</v>
          </cell>
          <cell r="B6961"/>
          <cell r="C6961" t="str">
            <v>EACH</v>
          </cell>
          <cell r="D6961" t="str">
            <v>EVERGREEN TREE, 2' HEIGHT</v>
          </cell>
          <cell r="F6961">
            <v>1</v>
          </cell>
          <cell r="G6961" t="str">
            <v>SPECIFY TYPE AND CONDITION</v>
          </cell>
        </row>
        <row r="6962">
          <cell r="A6962" t="str">
            <v>661E50060</v>
          </cell>
          <cell r="B6962"/>
          <cell r="C6962" t="str">
            <v>EACH</v>
          </cell>
          <cell r="D6962" t="str">
            <v>EVERGREEN TREE, 3' HEIGHT</v>
          </cell>
          <cell r="F6962">
            <v>1</v>
          </cell>
          <cell r="G6962" t="str">
            <v>SPECIFY TYPE AND CONDITION</v>
          </cell>
        </row>
        <row r="6963">
          <cell r="A6963" t="str">
            <v>661E50080</v>
          </cell>
          <cell r="B6963"/>
          <cell r="C6963" t="str">
            <v>EACH</v>
          </cell>
          <cell r="D6963" t="str">
            <v>EVERGREEN TREE, 4' HEIGHT</v>
          </cell>
          <cell r="F6963">
            <v>1</v>
          </cell>
          <cell r="G6963" t="str">
            <v>SPECIFY TYPE AND CONDITION</v>
          </cell>
        </row>
        <row r="6964">
          <cell r="A6964" t="str">
            <v>661E50100</v>
          </cell>
          <cell r="B6964"/>
          <cell r="C6964" t="str">
            <v>EACH</v>
          </cell>
          <cell r="D6964" t="str">
            <v>EVERGREEN TREE, 5' HEIGHT</v>
          </cell>
          <cell r="F6964">
            <v>1</v>
          </cell>
          <cell r="G6964" t="str">
            <v>SPECIFY TYPE AND CONDITION</v>
          </cell>
        </row>
        <row r="6965">
          <cell r="A6965" t="str">
            <v>661E50101</v>
          </cell>
          <cell r="B6965"/>
          <cell r="C6965" t="str">
            <v>EACH</v>
          </cell>
          <cell r="D6965" t="str">
            <v>EVERGREEN TREE, 5' HEIGHT, AS PER PLAN</v>
          </cell>
          <cell r="F6965">
            <v>1</v>
          </cell>
          <cell r="G6965" t="str">
            <v>SPECIFY TYPE AND CONDITION</v>
          </cell>
        </row>
        <row r="6966">
          <cell r="A6966" t="str">
            <v>661E50120</v>
          </cell>
          <cell r="B6966"/>
          <cell r="C6966" t="str">
            <v>EACH</v>
          </cell>
          <cell r="D6966" t="str">
            <v>EVERGREEN TREE, 6' HEIGHT</v>
          </cell>
          <cell r="F6966">
            <v>1</v>
          </cell>
          <cell r="G6966" t="str">
            <v>SPECIFY TYPE AND CONDITION</v>
          </cell>
        </row>
        <row r="6967">
          <cell r="A6967" t="str">
            <v>661E50121</v>
          </cell>
          <cell r="B6967"/>
          <cell r="C6967" t="str">
            <v>EACH</v>
          </cell>
          <cell r="D6967" t="str">
            <v>EVERGREEN TREE, 6' HEIGHT, AS PER PLAN</v>
          </cell>
          <cell r="F6967">
            <v>1</v>
          </cell>
          <cell r="G6967" t="str">
            <v>SPECIFY TYPE AND CONDITION</v>
          </cell>
        </row>
        <row r="6968">
          <cell r="A6968" t="str">
            <v>661E50140</v>
          </cell>
          <cell r="B6968"/>
          <cell r="C6968" t="str">
            <v>EACH</v>
          </cell>
          <cell r="D6968" t="str">
            <v>EVERGREEN TREE, 7' HEIGHT</v>
          </cell>
          <cell r="F6968">
            <v>1</v>
          </cell>
          <cell r="G6968" t="str">
            <v>SPECIFY TYPE AND CONDITION</v>
          </cell>
        </row>
        <row r="6969">
          <cell r="A6969" t="str">
            <v>661E50141</v>
          </cell>
          <cell r="B6969"/>
          <cell r="C6969" t="str">
            <v>EACH</v>
          </cell>
          <cell r="D6969" t="str">
            <v>EVERGREEN TREE, 7' HEIGHT, AS PER PLAN</v>
          </cell>
          <cell r="F6969">
            <v>1</v>
          </cell>
          <cell r="G6969" t="str">
            <v>SPECIFY TYPE AND CONDITION</v>
          </cell>
        </row>
        <row r="6970">
          <cell r="A6970" t="str">
            <v>661E50160</v>
          </cell>
          <cell r="B6970"/>
          <cell r="C6970" t="str">
            <v>EACH</v>
          </cell>
          <cell r="D6970" t="str">
            <v>EVERGREEN TREE, 8' HEIGHT</v>
          </cell>
          <cell r="F6970">
            <v>1</v>
          </cell>
          <cell r="G6970" t="str">
            <v>SPECIFY TYPE AND CONDITION</v>
          </cell>
        </row>
        <row r="6971">
          <cell r="A6971" t="str">
            <v>661E50161</v>
          </cell>
          <cell r="B6971"/>
          <cell r="C6971" t="str">
            <v>EACH</v>
          </cell>
          <cell r="D6971" t="str">
            <v>EVERGREEN TREE, 8' HEIGHT, AS PER PLAN</v>
          </cell>
          <cell r="F6971">
            <v>1</v>
          </cell>
          <cell r="G6971" t="str">
            <v>SPECIFY TYPE AND CONDITION</v>
          </cell>
        </row>
        <row r="6972">
          <cell r="A6972" t="str">
            <v>661E50170</v>
          </cell>
          <cell r="B6972"/>
          <cell r="C6972" t="str">
            <v>EACH</v>
          </cell>
          <cell r="D6972" t="str">
            <v>EVERGREEN TREE, 10' HEIGHT</v>
          </cell>
          <cell r="F6972">
            <v>1</v>
          </cell>
          <cell r="G6972" t="str">
            <v>SPECIFY TYPE AND CONDITION</v>
          </cell>
        </row>
        <row r="6973">
          <cell r="A6973" t="str">
            <v>661E50171</v>
          </cell>
          <cell r="B6973"/>
          <cell r="C6973" t="str">
            <v>EACH</v>
          </cell>
          <cell r="D6973" t="str">
            <v>EVERGREEN TREE, 10' HEIGHT, AS PER PLAN</v>
          </cell>
          <cell r="F6973">
            <v>1</v>
          </cell>
          <cell r="G6973" t="str">
            <v>SPECIFY TYPE AND CONDITION</v>
          </cell>
        </row>
        <row r="6974">
          <cell r="A6974" t="str">
            <v>661E99000</v>
          </cell>
          <cell r="B6974" t="str">
            <v>Y</v>
          </cell>
          <cell r="C6974" t="str">
            <v>LS</v>
          </cell>
          <cell r="D6974" t="str">
            <v>SPECIAL - LANDSCAPING</v>
          </cell>
          <cell r="F6974">
            <v>0</v>
          </cell>
          <cell r="G6974" t="str">
            <v>DESIGN BUILD PROJECTS ONLY</v>
          </cell>
        </row>
        <row r="6975">
          <cell r="A6975" t="str">
            <v>661E99900</v>
          </cell>
          <cell r="B6975"/>
          <cell r="C6975" t="str">
            <v>EACH</v>
          </cell>
          <cell r="D6975" t="str">
            <v>PLANTING, MISC.:</v>
          </cell>
          <cell r="F6975">
            <v>1</v>
          </cell>
          <cell r="G6975">
            <v>1</v>
          </cell>
        </row>
        <row r="6976">
          <cell r="A6976" t="str">
            <v>661E99910</v>
          </cell>
          <cell r="B6976"/>
          <cell r="C6976" t="str">
            <v>ACRE</v>
          </cell>
          <cell r="D6976" t="str">
            <v>PLANTING, MISC.:</v>
          </cell>
          <cell r="F6976">
            <v>1</v>
          </cell>
          <cell r="G6976">
            <v>1</v>
          </cell>
        </row>
        <row r="6977">
          <cell r="A6977" t="str">
            <v>661E99920</v>
          </cell>
          <cell r="B6977"/>
          <cell r="C6977" t="str">
            <v>SF</v>
          </cell>
          <cell r="D6977" t="str">
            <v>PLANTING, MISC.:</v>
          </cell>
          <cell r="F6977">
            <v>1</v>
          </cell>
          <cell r="G6977">
            <v>1</v>
          </cell>
        </row>
        <row r="6978">
          <cell r="A6978" t="str">
            <v>661E99930</v>
          </cell>
          <cell r="B6978"/>
          <cell r="C6978" t="str">
            <v>SY</v>
          </cell>
          <cell r="D6978" t="str">
            <v>PLANTING, MISC.:</v>
          </cell>
          <cell r="F6978">
            <v>1</v>
          </cell>
          <cell r="G6978">
            <v>1</v>
          </cell>
        </row>
        <row r="6979">
          <cell r="A6979" t="str">
            <v>661E99940</v>
          </cell>
          <cell r="B6979"/>
          <cell r="C6979" t="str">
            <v>LS</v>
          </cell>
          <cell r="D6979" t="str">
            <v>PLANTING, MISC.:</v>
          </cell>
          <cell r="F6979">
            <v>1</v>
          </cell>
          <cell r="G6979">
            <v>1</v>
          </cell>
        </row>
        <row r="6980">
          <cell r="A6980" t="str">
            <v>661E99950</v>
          </cell>
          <cell r="B6980"/>
          <cell r="C6980" t="str">
            <v>FT</v>
          </cell>
          <cell r="D6980" t="str">
            <v>PLANTING, MISC.:</v>
          </cell>
          <cell r="F6980">
            <v>1</v>
          </cell>
          <cell r="G6980">
            <v>1</v>
          </cell>
        </row>
        <row r="6981">
          <cell r="A6981" t="str">
            <v>662E30000</v>
          </cell>
          <cell r="B6981"/>
          <cell r="C6981" t="str">
            <v>MGAL</v>
          </cell>
          <cell r="D6981" t="str">
            <v>LANDSCAPE WATERING</v>
          </cell>
          <cell r="F6981">
            <v>0</v>
          </cell>
          <cell r="G6981"/>
        </row>
        <row r="6982">
          <cell r="A6982" t="str">
            <v>662E30001</v>
          </cell>
          <cell r="B6982"/>
          <cell r="C6982" t="str">
            <v>MGAL</v>
          </cell>
          <cell r="D6982" t="str">
            <v>LANDSCAPE WATERING, AS PER PLAN</v>
          </cell>
          <cell r="F6982">
            <v>0</v>
          </cell>
          <cell r="G6982"/>
        </row>
        <row r="6983">
          <cell r="A6983" t="str">
            <v>662E30100</v>
          </cell>
          <cell r="C6983" t="str">
            <v>LS</v>
          </cell>
          <cell r="D6983" t="str">
            <v>LANDSCAPE WATERING</v>
          </cell>
          <cell r="F6983">
            <v>0</v>
          </cell>
          <cell r="G6983"/>
        </row>
        <row r="6984">
          <cell r="A6984" t="str">
            <v>662E31000</v>
          </cell>
          <cell r="C6984" t="str">
            <v>GAL</v>
          </cell>
          <cell r="D6984" t="str">
            <v>LANDSCAPE WATERING</v>
          </cell>
          <cell r="F6984">
            <v>0</v>
          </cell>
          <cell r="G6984"/>
        </row>
        <row r="6985">
          <cell r="A6985" t="str">
            <v>662E31001</v>
          </cell>
          <cell r="C6985" t="str">
            <v>GAL</v>
          </cell>
          <cell r="D6985" t="str">
            <v>LANDSCAPE WATERING, AS PER PLAN</v>
          </cell>
          <cell r="F6985">
            <v>0</v>
          </cell>
          <cell r="G6985"/>
        </row>
        <row r="6986">
          <cell r="A6986" t="str">
            <v>662E98000</v>
          </cell>
          <cell r="C6986" t="str">
            <v>EACH</v>
          </cell>
          <cell r="D6986" t="str">
            <v>LANDSCAPE WATERING, MISC.:</v>
          </cell>
          <cell r="F6986">
            <v>1</v>
          </cell>
          <cell r="G6986">
            <v>1</v>
          </cell>
        </row>
        <row r="6987">
          <cell r="A6987" t="str">
            <v>666E09000</v>
          </cell>
          <cell r="C6987" t="str">
            <v>EACH</v>
          </cell>
          <cell r="D6987" t="str">
            <v>PRUNING EXISTING TREE, 3 TO 8-INCH DIAMETER</v>
          </cell>
          <cell r="F6987">
            <v>0</v>
          </cell>
          <cell r="G6987"/>
        </row>
        <row r="6988">
          <cell r="A6988" t="str">
            <v>666E09001</v>
          </cell>
          <cell r="C6988" t="str">
            <v>EACH</v>
          </cell>
          <cell r="D6988" t="str">
            <v>PRUNING EXISTING TREE, 3 TO 8-INCH DIAMETER, AS PER PLAN</v>
          </cell>
          <cell r="F6988">
            <v>0</v>
          </cell>
          <cell r="G6988"/>
        </row>
        <row r="6989">
          <cell r="A6989" t="str">
            <v>666E10000</v>
          </cell>
          <cell r="C6989" t="str">
            <v>EACH</v>
          </cell>
          <cell r="D6989" t="str">
            <v>PRUNING EXISTING TREE, 8 TO 16-INCH DIAMETER</v>
          </cell>
          <cell r="F6989">
            <v>0</v>
          </cell>
          <cell r="G6989"/>
        </row>
        <row r="6990">
          <cell r="A6990" t="str">
            <v>666E10001</v>
          </cell>
          <cell r="C6990" t="str">
            <v>EACH</v>
          </cell>
          <cell r="D6990" t="str">
            <v>PRUNING EXISTING TREE, 8 TO 16-INCH DIAMETER, AS PER PLAN</v>
          </cell>
          <cell r="F6990">
            <v>0</v>
          </cell>
          <cell r="G6990"/>
        </row>
        <row r="6991">
          <cell r="A6991" t="str">
            <v>666E10010</v>
          </cell>
          <cell r="C6991" t="str">
            <v>EACH</v>
          </cell>
          <cell r="D6991" t="str">
            <v>PRUNING EXISTING TREE, 16 TO 24-INCH DIAMETER</v>
          </cell>
          <cell r="F6991">
            <v>0</v>
          </cell>
          <cell r="G6991"/>
        </row>
        <row r="6992">
          <cell r="A6992" t="str">
            <v>666E10011</v>
          </cell>
          <cell r="C6992" t="str">
            <v>EACH</v>
          </cell>
          <cell r="D6992" t="str">
            <v>PRUNING EXISTING TREE, 16 TO 24-INCH DIAMETER, AS PER PLAN</v>
          </cell>
          <cell r="F6992">
            <v>0</v>
          </cell>
          <cell r="G6992"/>
        </row>
        <row r="6993">
          <cell r="A6993" t="str">
            <v>666E10020</v>
          </cell>
          <cell r="C6993" t="str">
            <v>EACH</v>
          </cell>
          <cell r="D6993" t="str">
            <v>PRUNING EXISTING TREE, 24 TO 36-INCH DIAMETER</v>
          </cell>
          <cell r="F6993">
            <v>0</v>
          </cell>
          <cell r="G6993"/>
        </row>
        <row r="6994">
          <cell r="A6994" t="str">
            <v>666E10021</v>
          </cell>
          <cell r="C6994" t="str">
            <v>EACH</v>
          </cell>
          <cell r="D6994" t="str">
            <v>PRUNING EXISTING TREE, 24 TO 36-INCH DIAMETER, AS PER PLAN</v>
          </cell>
          <cell r="F6994">
            <v>0</v>
          </cell>
          <cell r="G6994"/>
        </row>
        <row r="6995">
          <cell r="A6995" t="str">
            <v>666E10030</v>
          </cell>
          <cell r="C6995" t="str">
            <v>EACH</v>
          </cell>
          <cell r="D6995" t="str">
            <v>PRUNING EXISTING TREE, 36 INCH DIAMETER AND OVER</v>
          </cell>
          <cell r="F6995">
            <v>0</v>
          </cell>
          <cell r="G6995"/>
        </row>
        <row r="6996">
          <cell r="A6996" t="str">
            <v>666E10031</v>
          </cell>
          <cell r="C6996" t="str">
            <v>EACH</v>
          </cell>
          <cell r="D6996" t="str">
            <v>PRUNING EXISTING TREE, 36 INCH DIAMETER AND OVER, AS PER PLAN</v>
          </cell>
          <cell r="F6996">
            <v>0</v>
          </cell>
          <cell r="G6996"/>
        </row>
        <row r="6997">
          <cell r="A6997" t="str">
            <v>670E00200</v>
          </cell>
          <cell r="C6997" t="str">
            <v>SY</v>
          </cell>
          <cell r="D6997" t="str">
            <v>VEGETATED SWALE EROSION PROTECTION</v>
          </cell>
          <cell r="F6997">
            <v>0</v>
          </cell>
          <cell r="G6997"/>
        </row>
        <row r="6998">
          <cell r="A6998" t="str">
            <v>670E00500</v>
          </cell>
          <cell r="C6998" t="str">
            <v>SY</v>
          </cell>
          <cell r="D6998" t="str">
            <v>SLOPE EROSION PROTECTION</v>
          </cell>
          <cell r="F6998">
            <v>0</v>
          </cell>
          <cell r="G6998"/>
        </row>
        <row r="6999">
          <cell r="A6999" t="str">
            <v>670E00501</v>
          </cell>
          <cell r="C6999" t="str">
            <v>SY</v>
          </cell>
          <cell r="D6999" t="str">
            <v>SLOPE EROSION PROTECTION, AS PER PLAN</v>
          </cell>
          <cell r="F6999">
            <v>0</v>
          </cell>
          <cell r="G6999"/>
        </row>
        <row r="7000">
          <cell r="A7000" t="str">
            <v>670E00510</v>
          </cell>
          <cell r="C7000" t="str">
            <v>SY</v>
          </cell>
          <cell r="D7000" t="str">
            <v>SLOPE EROSION PROTECTION MAT, TYPE A</v>
          </cell>
          <cell r="F7000">
            <v>0</v>
          </cell>
          <cell r="G7000"/>
        </row>
        <row r="7001">
          <cell r="A7001" t="str">
            <v>670E00520</v>
          </cell>
          <cell r="C7001" t="str">
            <v>SY</v>
          </cell>
          <cell r="D7001" t="str">
            <v>SLOPE EROSION PROTECTION MAT, TYPE B</v>
          </cell>
          <cell r="F7001">
            <v>0</v>
          </cell>
          <cell r="G7001"/>
        </row>
        <row r="7002">
          <cell r="A7002" t="str">
            <v>670E00530</v>
          </cell>
          <cell r="C7002" t="str">
            <v>SY</v>
          </cell>
          <cell r="D7002" t="str">
            <v>SLOPE EROSION PROTECTION MAT, TYPE C</v>
          </cell>
          <cell r="F7002">
            <v>0</v>
          </cell>
          <cell r="G7002"/>
        </row>
        <row r="7003">
          <cell r="A7003" t="str">
            <v>670E00540</v>
          </cell>
          <cell r="C7003" t="str">
            <v>SY</v>
          </cell>
          <cell r="D7003" t="str">
            <v>SLOPE EROSION PROTECTION MAT, TYPE D</v>
          </cell>
          <cell r="F7003">
            <v>0</v>
          </cell>
          <cell r="G7003"/>
        </row>
        <row r="7004">
          <cell r="A7004" t="str">
            <v>670E00550</v>
          </cell>
          <cell r="C7004" t="str">
            <v>SY</v>
          </cell>
          <cell r="D7004" t="str">
            <v>SLOPE EROSION PROTECTION MAT, TYPE E</v>
          </cell>
          <cell r="F7004">
            <v>0</v>
          </cell>
          <cell r="G7004"/>
        </row>
        <row r="7005">
          <cell r="A7005" t="str">
            <v>670E00551</v>
          </cell>
          <cell r="C7005" t="str">
            <v>SY</v>
          </cell>
          <cell r="D7005" t="str">
            <v>SLOPE EROSION PROTECTION MAT, TYPE E, AS PER PLAN</v>
          </cell>
          <cell r="F7005">
            <v>0</v>
          </cell>
          <cell r="G7005"/>
        </row>
        <row r="7006">
          <cell r="A7006" t="str">
            <v>670E00560</v>
          </cell>
          <cell r="C7006" t="str">
            <v>SY</v>
          </cell>
          <cell r="D7006" t="str">
            <v>SLOPE EROSION PROTECTION MAT, TYPE F</v>
          </cell>
          <cell r="F7006">
            <v>0</v>
          </cell>
          <cell r="G7006"/>
        </row>
        <row r="7007">
          <cell r="A7007" t="str">
            <v>670E00570</v>
          </cell>
          <cell r="C7007" t="str">
            <v>SY</v>
          </cell>
          <cell r="D7007" t="str">
            <v>SLOPE EROSION PROTECTION MAT, TYPE G</v>
          </cell>
          <cell r="F7007">
            <v>0</v>
          </cell>
          <cell r="G7007"/>
        </row>
        <row r="7008">
          <cell r="A7008" t="str">
            <v>670E00700</v>
          </cell>
          <cell r="C7008" t="str">
            <v>SY</v>
          </cell>
          <cell r="D7008" t="str">
            <v>DITCH EROSION PROTECTION</v>
          </cell>
          <cell r="F7008">
            <v>0</v>
          </cell>
          <cell r="G7008"/>
        </row>
        <row r="7009">
          <cell r="A7009" t="str">
            <v>670E00701</v>
          </cell>
          <cell r="B7009"/>
          <cell r="C7009" t="str">
            <v>SY</v>
          </cell>
          <cell r="D7009" t="str">
            <v>DITCH EROSION PROTECTION, AS PER PLAN</v>
          </cell>
          <cell r="F7009">
            <v>0</v>
          </cell>
          <cell r="G7009"/>
        </row>
        <row r="7010">
          <cell r="A7010" t="str">
            <v>670E00710</v>
          </cell>
          <cell r="C7010" t="str">
            <v>SY</v>
          </cell>
          <cell r="D7010" t="str">
            <v>DITCH EROSION PROTECTION MAT, TYPE A</v>
          </cell>
          <cell r="F7010">
            <v>0</v>
          </cell>
          <cell r="G7010"/>
        </row>
        <row r="7011">
          <cell r="A7011" t="str">
            <v>670E00720</v>
          </cell>
          <cell r="C7011" t="str">
            <v>SY</v>
          </cell>
          <cell r="D7011" t="str">
            <v>DITCH EROSION PROTECTION MAT, TYPE B</v>
          </cell>
          <cell r="F7011">
            <v>0</v>
          </cell>
          <cell r="G7011"/>
        </row>
        <row r="7012">
          <cell r="A7012" t="str">
            <v>670E00730</v>
          </cell>
          <cell r="C7012" t="str">
            <v>SY</v>
          </cell>
          <cell r="D7012" t="str">
            <v>DITCH EROSION PROTECTION MAT, TYPE C</v>
          </cell>
          <cell r="F7012">
            <v>0</v>
          </cell>
          <cell r="G7012"/>
        </row>
        <row r="7013">
          <cell r="A7013" t="str">
            <v>670E00750</v>
          </cell>
          <cell r="C7013" t="str">
            <v>SY</v>
          </cell>
          <cell r="D7013" t="str">
            <v>DITCH EROSION PROTECTION MAT, TYPE E</v>
          </cell>
          <cell r="F7013">
            <v>0</v>
          </cell>
          <cell r="G7013"/>
        </row>
        <row r="7014">
          <cell r="A7014" t="str">
            <v>670E00760</v>
          </cell>
          <cell r="C7014" t="str">
            <v>SY</v>
          </cell>
          <cell r="D7014" t="str">
            <v>DITCH EROSION PROTECTION MAT, TYPE F</v>
          </cell>
          <cell r="F7014">
            <v>0</v>
          </cell>
          <cell r="G7014"/>
        </row>
        <row r="7015">
          <cell r="A7015" t="str">
            <v>670E00770</v>
          </cell>
          <cell r="C7015" t="str">
            <v>SY</v>
          </cell>
          <cell r="D7015" t="str">
            <v>DITCH EROSION PROTECTION MAT, TYPE G</v>
          </cell>
          <cell r="F7015">
            <v>0</v>
          </cell>
          <cell r="G7015"/>
        </row>
        <row r="7016">
          <cell r="A7016" t="str">
            <v>671E14000</v>
          </cell>
          <cell r="C7016" t="str">
            <v>SY</v>
          </cell>
          <cell r="D7016" t="str">
            <v>EROSION CONTROL MAT</v>
          </cell>
          <cell r="F7016">
            <v>0</v>
          </cell>
          <cell r="G7016"/>
        </row>
        <row r="7017">
          <cell r="A7017" t="str">
            <v>671E15000</v>
          </cell>
          <cell r="C7017" t="str">
            <v>SY</v>
          </cell>
          <cell r="D7017" t="str">
            <v>EROSION CONTROL MAT, TYPE A</v>
          </cell>
          <cell r="F7017">
            <v>0</v>
          </cell>
          <cell r="G7017"/>
        </row>
        <row r="7018">
          <cell r="A7018" t="str">
            <v>671E15010</v>
          </cell>
          <cell r="B7018"/>
          <cell r="C7018" t="str">
            <v>SY</v>
          </cell>
          <cell r="D7018" t="str">
            <v>EROSION CONTROL MAT, TYPE B</v>
          </cell>
          <cell r="F7018">
            <v>0</v>
          </cell>
          <cell r="G7018"/>
        </row>
        <row r="7019">
          <cell r="A7019" t="str">
            <v>671E15020</v>
          </cell>
          <cell r="C7019" t="str">
            <v>SY</v>
          </cell>
          <cell r="D7019" t="str">
            <v>EROSION CONTROL MAT, TYPE C</v>
          </cell>
          <cell r="F7019">
            <v>0</v>
          </cell>
          <cell r="G7019"/>
        </row>
        <row r="7020">
          <cell r="A7020" t="str">
            <v>671E15040</v>
          </cell>
          <cell r="C7020" t="str">
            <v>SY</v>
          </cell>
          <cell r="D7020" t="str">
            <v>EROSION CONTROL MAT, TYPE E</v>
          </cell>
          <cell r="F7020">
            <v>0</v>
          </cell>
          <cell r="G7020"/>
        </row>
        <row r="7021">
          <cell r="A7021" t="str">
            <v>671E15050</v>
          </cell>
          <cell r="C7021" t="str">
            <v>SY</v>
          </cell>
          <cell r="D7021" t="str">
            <v>EROSION CONTROL MAT, TYPE F</v>
          </cell>
          <cell r="F7021">
            <v>0</v>
          </cell>
          <cell r="G7021"/>
        </row>
        <row r="7022">
          <cell r="A7022" t="str">
            <v>671E15060</v>
          </cell>
          <cell r="C7022" t="str">
            <v>SY</v>
          </cell>
          <cell r="D7022" t="str">
            <v>EROSION CONTROL MAT, TYPE G</v>
          </cell>
          <cell r="F7022">
            <v>0</v>
          </cell>
          <cell r="G7022"/>
        </row>
        <row r="7023">
          <cell r="A7023" t="str">
            <v>671E15080</v>
          </cell>
          <cell r="C7023" t="str">
            <v>SY</v>
          </cell>
          <cell r="D7023" t="str">
            <v>EROSION CONTROL MAT, TYPE I</v>
          </cell>
          <cell r="F7023">
            <v>0</v>
          </cell>
          <cell r="G7023"/>
        </row>
        <row r="7024">
          <cell r="A7024" t="str">
            <v>680E05000</v>
          </cell>
          <cell r="B7024" t="str">
            <v>Y</v>
          </cell>
          <cell r="C7024" t="str">
            <v>LS</v>
          </cell>
          <cell r="D7024" t="str">
            <v>SPECIAL - SITE RESTORATION</v>
          </cell>
          <cell r="F7024">
            <v>0</v>
          </cell>
          <cell r="G7024"/>
        </row>
        <row r="7025">
          <cell r="A7025" t="str">
            <v>680E10400</v>
          </cell>
          <cell r="B7025" t="str">
            <v>Y</v>
          </cell>
          <cell r="C7025" t="str">
            <v>EACH</v>
          </cell>
          <cell r="D7025" t="str">
            <v>SPECIAL - MOTORIST SERVICES BUILDING, MSB-4</v>
          </cell>
          <cell r="F7025">
            <v>0</v>
          </cell>
          <cell r="G7025" t="str">
            <v>GENERAL ONLY</v>
          </cell>
        </row>
        <row r="7026">
          <cell r="A7026" t="str">
            <v>680E10850</v>
          </cell>
          <cell r="B7026" t="str">
            <v>Y</v>
          </cell>
          <cell r="C7026" t="str">
            <v>EACH</v>
          </cell>
          <cell r="D7026" t="str">
            <v>SPECIAL - MOTORIST SERVICES BUILDING</v>
          </cell>
          <cell r="F7026">
            <v>0</v>
          </cell>
          <cell r="G7026" t="str">
            <v>NO ELEC/PLBG</v>
          </cell>
        </row>
        <row r="7027">
          <cell r="A7027" t="str">
            <v>680E11000</v>
          </cell>
          <cell r="B7027" t="str">
            <v>Y</v>
          </cell>
          <cell r="C7027" t="str">
            <v>EACH</v>
          </cell>
          <cell r="D7027" t="str">
            <v>SPECIAL - SHELTER HOUSE</v>
          </cell>
          <cell r="F7027">
            <v>0</v>
          </cell>
          <cell r="G7027" t="str">
            <v>GENERAL ONLY</v>
          </cell>
        </row>
        <row r="7028">
          <cell r="A7028" t="str">
            <v>680E11304</v>
          </cell>
          <cell r="B7028" t="str">
            <v>Y</v>
          </cell>
          <cell r="C7028" t="str">
            <v>EACH</v>
          </cell>
          <cell r="D7028" t="str">
            <v>SPECIAL - COMPLETE WASTEWATER TREATMENT SYSTEM, 5,000 GALLON</v>
          </cell>
          <cell r="F7028">
            <v>0</v>
          </cell>
          <cell r="G7028" t="str">
            <v>GENERAL ONLY</v>
          </cell>
        </row>
        <row r="7029">
          <cell r="A7029" t="str">
            <v>680E11308</v>
          </cell>
          <cell r="B7029" t="str">
            <v>Y</v>
          </cell>
          <cell r="C7029" t="str">
            <v>EACH</v>
          </cell>
          <cell r="D7029" t="str">
            <v>SPECIAL - COMPLETE WASTEWATER TREATMENT SYSTEM, 7,000 GALLON</v>
          </cell>
          <cell r="F7029">
            <v>0</v>
          </cell>
          <cell r="G7029" t="str">
            <v>GENERAL ONLY</v>
          </cell>
        </row>
        <row r="7030">
          <cell r="A7030" t="str">
            <v>680E11404</v>
          </cell>
          <cell r="B7030" t="str">
            <v>Y</v>
          </cell>
          <cell r="C7030" t="str">
            <v>EACH</v>
          </cell>
          <cell r="D7030" t="str">
            <v>SPECIAL - COMPLETE WASTEWATER TREATMENT SYSTEM, 10,000 GALLON</v>
          </cell>
          <cell r="F7030">
            <v>0</v>
          </cell>
          <cell r="G7030" t="str">
            <v>GENERAL ONLY</v>
          </cell>
        </row>
        <row r="7031">
          <cell r="A7031" t="str">
            <v>680E11510</v>
          </cell>
          <cell r="B7031" t="str">
            <v>Y</v>
          </cell>
          <cell r="C7031" t="str">
            <v>EACH</v>
          </cell>
          <cell r="D7031" t="str">
            <v>SPECIAL - COMPLETE WASTEWATER TREATMENT SYSTEM, 30,000 GALLON</v>
          </cell>
          <cell r="F7031">
            <v>0</v>
          </cell>
          <cell r="G7031" t="str">
            <v>GENERAL ONLY</v>
          </cell>
        </row>
        <row r="7032">
          <cell r="A7032" t="str">
            <v>680E12000</v>
          </cell>
          <cell r="B7032" t="str">
            <v>Y</v>
          </cell>
          <cell r="C7032" t="str">
            <v>EACH</v>
          </cell>
          <cell r="D7032" t="str">
            <v>SPECIAL - WATER RESERVOIR ASSEMBLY</v>
          </cell>
          <cell r="F7032">
            <v>0</v>
          </cell>
          <cell r="G7032" t="str">
            <v>GENERAL ONLY</v>
          </cell>
        </row>
        <row r="7033">
          <cell r="A7033" t="str">
            <v>680E12500</v>
          </cell>
          <cell r="B7033" t="str">
            <v>Y</v>
          </cell>
          <cell r="C7033" t="str">
            <v>FT</v>
          </cell>
          <cell r="D7033" t="str">
            <v>SPECIAL - SNOW FENCE - TREE PROTECTION</v>
          </cell>
          <cell r="F7033">
            <v>0</v>
          </cell>
          <cell r="G7033"/>
        </row>
        <row r="7034">
          <cell r="A7034" t="str">
            <v>680E13000</v>
          </cell>
          <cell r="B7034" t="str">
            <v>Y</v>
          </cell>
          <cell r="C7034" t="str">
            <v>EACH</v>
          </cell>
          <cell r="D7034" t="str">
            <v>SPECIAL - PICNIC TABLE</v>
          </cell>
          <cell r="F7034">
            <v>0</v>
          </cell>
          <cell r="G7034"/>
        </row>
        <row r="7035">
          <cell r="A7035" t="str">
            <v>680E14000</v>
          </cell>
          <cell r="B7035" t="str">
            <v>Y</v>
          </cell>
          <cell r="C7035" t="str">
            <v>EACH</v>
          </cell>
          <cell r="D7035" t="str">
            <v>SPECIAL - PICNIC TABLE AND SLAB</v>
          </cell>
          <cell r="F7035">
            <v>0</v>
          </cell>
          <cell r="G7035"/>
        </row>
        <row r="7036">
          <cell r="A7036" t="str">
            <v>680E14500</v>
          </cell>
          <cell r="B7036" t="str">
            <v>Y</v>
          </cell>
          <cell r="C7036" t="str">
            <v>EACH</v>
          </cell>
          <cell r="D7036" t="str">
            <v>SPECIAL - CHARCOAL GRILL AND SERVING TABLE (WITH SLAB)</v>
          </cell>
          <cell r="F7036">
            <v>0</v>
          </cell>
          <cell r="G7036"/>
        </row>
        <row r="7037">
          <cell r="A7037" t="str">
            <v>680E14550</v>
          </cell>
          <cell r="B7037" t="str">
            <v>Y</v>
          </cell>
          <cell r="C7037" t="str">
            <v>EACH</v>
          </cell>
          <cell r="D7037" t="str">
            <v>SPECIAL - TRASH RECEPTACLE</v>
          </cell>
          <cell r="F7037">
            <v>0</v>
          </cell>
          <cell r="G7037"/>
        </row>
        <row r="7038">
          <cell r="A7038" t="str">
            <v>680E15000</v>
          </cell>
          <cell r="B7038" t="str">
            <v>Y</v>
          </cell>
          <cell r="C7038" t="str">
            <v>EACH</v>
          </cell>
          <cell r="D7038" t="str">
            <v>SPECIAL - WASTE RECEPTACLE SLEEVE</v>
          </cell>
          <cell r="F7038">
            <v>0</v>
          </cell>
          <cell r="G7038"/>
        </row>
        <row r="7039">
          <cell r="A7039" t="str">
            <v>680E15500</v>
          </cell>
          <cell r="B7039" t="str">
            <v>Y</v>
          </cell>
          <cell r="C7039" t="str">
            <v>EACH</v>
          </cell>
          <cell r="D7039" t="str">
            <v>SPECIAL - WASTE RECEPTACLE SLAB</v>
          </cell>
          <cell r="F7039">
            <v>0</v>
          </cell>
          <cell r="G7039"/>
        </row>
        <row r="7040">
          <cell r="A7040" t="str">
            <v>680E15502</v>
          </cell>
          <cell r="B7040" t="str">
            <v>Y</v>
          </cell>
          <cell r="C7040" t="str">
            <v>EACH</v>
          </cell>
          <cell r="D7040" t="str">
            <v>SPECIAL - WASTE RECEPTACLE SLEEVE AND SLAB</v>
          </cell>
          <cell r="F7040">
            <v>0</v>
          </cell>
          <cell r="G7040"/>
        </row>
        <row r="7041">
          <cell r="A7041" t="str">
            <v>680E16400</v>
          </cell>
          <cell r="B7041" t="str">
            <v>Y</v>
          </cell>
          <cell r="C7041" t="str">
            <v>EACH</v>
          </cell>
          <cell r="D7041" t="str">
            <v>SPECIAL - 5' WOOD BENCH</v>
          </cell>
          <cell r="F7041">
            <v>0</v>
          </cell>
          <cell r="G7041"/>
        </row>
        <row r="7042">
          <cell r="A7042" t="str">
            <v>680E16500</v>
          </cell>
          <cell r="B7042" t="str">
            <v>Y</v>
          </cell>
          <cell r="C7042" t="str">
            <v>EACH</v>
          </cell>
          <cell r="D7042" t="str">
            <v>SPECIAL - 6' WOOD BENCH</v>
          </cell>
          <cell r="F7042">
            <v>0</v>
          </cell>
          <cell r="G7042"/>
        </row>
        <row r="7043">
          <cell r="A7043" t="str">
            <v>680E17000</v>
          </cell>
          <cell r="B7043" t="str">
            <v>Y</v>
          </cell>
          <cell r="C7043" t="str">
            <v>EACH</v>
          </cell>
          <cell r="D7043" t="str">
            <v>SPECIAL - 8' WOOD BENCH</v>
          </cell>
          <cell r="F7043">
            <v>0</v>
          </cell>
          <cell r="G7043"/>
        </row>
        <row r="7044">
          <cell r="A7044" t="str">
            <v>680E18050</v>
          </cell>
          <cell r="B7044" t="str">
            <v>Y</v>
          </cell>
          <cell r="C7044" t="str">
            <v>EACH</v>
          </cell>
          <cell r="D7044" t="str">
            <v>SPECIAL - WOOD CHAIR</v>
          </cell>
          <cell r="F7044">
            <v>0</v>
          </cell>
          <cell r="G7044"/>
        </row>
        <row r="7045">
          <cell r="A7045" t="str">
            <v>680E18100</v>
          </cell>
          <cell r="B7045" t="str">
            <v>Y</v>
          </cell>
          <cell r="C7045" t="str">
            <v>EACH</v>
          </cell>
          <cell r="D7045" t="str">
            <v>SPECIAL - STACKING CHAIR</v>
          </cell>
          <cell r="F7045">
            <v>0</v>
          </cell>
          <cell r="G7045"/>
        </row>
        <row r="7046">
          <cell r="A7046" t="str">
            <v>680E18200</v>
          </cell>
          <cell r="B7046" t="str">
            <v>Y</v>
          </cell>
          <cell r="C7046" t="str">
            <v>EACH</v>
          </cell>
          <cell r="D7046" t="str">
            <v>SPECIAL - FOLDING LEG TABLE</v>
          </cell>
          <cell r="F7046">
            <v>0</v>
          </cell>
          <cell r="G7046"/>
        </row>
        <row r="7047">
          <cell r="A7047" t="str">
            <v>680E19200</v>
          </cell>
          <cell r="B7047" t="str">
            <v>Y</v>
          </cell>
          <cell r="C7047" t="str">
            <v>EACH</v>
          </cell>
          <cell r="D7047" t="str">
            <v>SPECIAL - LIFT STATION</v>
          </cell>
          <cell r="F7047">
            <v>0</v>
          </cell>
          <cell r="G7047" t="str">
            <v>GENERAL ONLY</v>
          </cell>
        </row>
        <row r="7048">
          <cell r="A7048" t="str">
            <v>680E20400</v>
          </cell>
          <cell r="B7048" t="str">
            <v>Y</v>
          </cell>
          <cell r="C7048" t="str">
            <v>EACH</v>
          </cell>
          <cell r="D7048" t="str">
            <v>SPECIAL - MOTORIST SERVICES BUILDING, MSB-4</v>
          </cell>
          <cell r="F7048">
            <v>0</v>
          </cell>
          <cell r="G7048" t="str">
            <v>PLUMBING ONLY</v>
          </cell>
        </row>
        <row r="7049">
          <cell r="A7049" t="str">
            <v>680E20800</v>
          </cell>
          <cell r="B7049" t="str">
            <v>Y</v>
          </cell>
          <cell r="C7049" t="str">
            <v>EACH</v>
          </cell>
          <cell r="D7049" t="str">
            <v>SPECIAL - MOTORIST SERVICES BUILDING</v>
          </cell>
          <cell r="F7049">
            <v>0</v>
          </cell>
          <cell r="G7049" t="str">
            <v>PLUMBING ONLY</v>
          </cell>
        </row>
        <row r="7050">
          <cell r="A7050" t="str">
            <v>680E21000</v>
          </cell>
          <cell r="B7050" t="str">
            <v>Y</v>
          </cell>
          <cell r="C7050" t="str">
            <v>EACH</v>
          </cell>
          <cell r="D7050" t="str">
            <v>SPECIAL - WATER WELL ASSEMBLY</v>
          </cell>
          <cell r="F7050">
            <v>0</v>
          </cell>
          <cell r="G7050" t="str">
            <v>PLUMBING ONLY</v>
          </cell>
        </row>
        <row r="7051">
          <cell r="A7051" t="str">
            <v>680E21500</v>
          </cell>
          <cell r="B7051" t="str">
            <v>Y</v>
          </cell>
          <cell r="C7051" t="str">
            <v>EACH</v>
          </cell>
          <cell r="D7051" t="str">
            <v>SPECIAL - WATER SYSTEM HYPOCHLORINATOR</v>
          </cell>
          <cell r="F7051">
            <v>0</v>
          </cell>
          <cell r="G7051" t="str">
            <v>PLUMBING ONLY</v>
          </cell>
        </row>
        <row r="7052">
          <cell r="A7052" t="str">
            <v>680E22000</v>
          </cell>
          <cell r="B7052" t="str">
            <v>Y</v>
          </cell>
          <cell r="C7052" t="str">
            <v>EACH</v>
          </cell>
          <cell r="D7052" t="str">
            <v>SPECIAL - WATER RESERVOIR ASSEMBLY</v>
          </cell>
          <cell r="F7052">
            <v>0</v>
          </cell>
          <cell r="G7052" t="str">
            <v>PLUMBING ONLY</v>
          </cell>
        </row>
        <row r="7053">
          <cell r="A7053" t="str">
            <v>680E23000</v>
          </cell>
          <cell r="B7053" t="str">
            <v>Y</v>
          </cell>
          <cell r="C7053" t="str">
            <v>FT</v>
          </cell>
          <cell r="D7053" t="str">
            <v>SPECIAL - COLD WATER SERVICE TO WASTE TREATMENT PLANT</v>
          </cell>
          <cell r="F7053">
            <v>0</v>
          </cell>
          <cell r="G7053"/>
        </row>
        <row r="7054">
          <cell r="A7054" t="str">
            <v>680E23400</v>
          </cell>
          <cell r="B7054" t="str">
            <v>Y</v>
          </cell>
          <cell r="C7054" t="str">
            <v>EACH</v>
          </cell>
          <cell r="D7054" t="str">
            <v>SPECIAL - COLD WATER SERVICE FOR MOTORIST SERVICES BUILDING MSB-4</v>
          </cell>
          <cell r="F7054">
            <v>0</v>
          </cell>
          <cell r="G7054"/>
        </row>
        <row r="7055">
          <cell r="A7055" t="str">
            <v>680E30400</v>
          </cell>
          <cell r="B7055" t="str">
            <v>Y</v>
          </cell>
          <cell r="C7055" t="str">
            <v>EACH</v>
          </cell>
          <cell r="D7055" t="str">
            <v>SPECIAL - MOTORIST SERVICES BUILDING, MSB-4</v>
          </cell>
          <cell r="F7055">
            <v>0</v>
          </cell>
          <cell r="G7055" t="str">
            <v>HEATING &amp; VENTILATING ONLY</v>
          </cell>
        </row>
        <row r="7056">
          <cell r="A7056" t="str">
            <v>680E39800</v>
          </cell>
          <cell r="B7056" t="str">
            <v>Y</v>
          </cell>
          <cell r="C7056" t="str">
            <v>EACH</v>
          </cell>
          <cell r="D7056" t="str">
            <v>SPECIAL - TOURIST INFORMATION CENTER</v>
          </cell>
          <cell r="F7056">
            <v>0</v>
          </cell>
          <cell r="G7056" t="str">
            <v>HEATING &amp; VENTILATING ONLY</v>
          </cell>
        </row>
        <row r="7057">
          <cell r="A7057" t="str">
            <v>680E40400</v>
          </cell>
          <cell r="B7057" t="str">
            <v>Y</v>
          </cell>
          <cell r="C7057" t="str">
            <v>EACH</v>
          </cell>
          <cell r="D7057" t="str">
            <v>SPECIAL - MOTORIST SERVICES BUILDING, MSB-4</v>
          </cell>
          <cell r="F7057">
            <v>0</v>
          </cell>
          <cell r="G7057" t="str">
            <v>ELECTRICAL ONLY</v>
          </cell>
        </row>
        <row r="7058">
          <cell r="A7058" t="str">
            <v>680E41000</v>
          </cell>
          <cell r="B7058" t="str">
            <v>Y</v>
          </cell>
          <cell r="C7058" t="str">
            <v>EACH</v>
          </cell>
          <cell r="D7058" t="str">
            <v>SPECIAL - WATER WELL ASSEMBLY</v>
          </cell>
          <cell r="F7058">
            <v>0</v>
          </cell>
          <cell r="G7058" t="str">
            <v>ELECTRICAL ONLY</v>
          </cell>
        </row>
        <row r="7059">
          <cell r="A7059" t="str">
            <v>680E41300</v>
          </cell>
          <cell r="B7059" t="str">
            <v>Y</v>
          </cell>
          <cell r="C7059" t="str">
            <v>EACH</v>
          </cell>
          <cell r="D7059" t="str">
            <v>SPECIAL - COMPLETE WASTE TREATMENT SYSTEM</v>
          </cell>
          <cell r="F7059">
            <v>0</v>
          </cell>
          <cell r="G7059" t="str">
            <v>ELECTRICAL ONLY</v>
          </cell>
        </row>
        <row r="7060">
          <cell r="A7060" t="str">
            <v>680E41500</v>
          </cell>
          <cell r="B7060" t="str">
            <v>Y</v>
          </cell>
          <cell r="C7060" t="str">
            <v>EACH</v>
          </cell>
          <cell r="D7060" t="str">
            <v>SPECIAL - WATER SYSTEM HYPOCHLORINATOR</v>
          </cell>
          <cell r="F7060">
            <v>0</v>
          </cell>
          <cell r="G7060" t="str">
            <v>ELECTRICAL ONLY</v>
          </cell>
        </row>
        <row r="7061">
          <cell r="A7061" t="str">
            <v>680E42000</v>
          </cell>
          <cell r="B7061" t="str">
            <v>Y</v>
          </cell>
          <cell r="C7061" t="str">
            <v>EACH</v>
          </cell>
          <cell r="D7061" t="str">
            <v>SPECIAL - WATER RESERVOIR ASSEMBLY</v>
          </cell>
          <cell r="F7061">
            <v>0</v>
          </cell>
          <cell r="G7061" t="str">
            <v>ELECTRICAL ONLY</v>
          </cell>
        </row>
        <row r="7062">
          <cell r="A7062" t="str">
            <v>680E43100</v>
          </cell>
          <cell r="B7062" t="str">
            <v>Y</v>
          </cell>
          <cell r="C7062" t="str">
            <v>EACH</v>
          </cell>
          <cell r="D7062" t="str">
            <v>SPECIAL - COMPLETE IRRIGATION SYSTEM</v>
          </cell>
          <cell r="F7062">
            <v>0</v>
          </cell>
          <cell r="G7062"/>
        </row>
        <row r="7063">
          <cell r="A7063" t="str">
            <v>680E43400</v>
          </cell>
          <cell r="B7063" t="str">
            <v>Y</v>
          </cell>
          <cell r="C7063" t="str">
            <v>EACH</v>
          </cell>
          <cell r="D7063" t="str">
            <v>SPECIAL - CHARCOAL GRILL AND SERVING TABLE REMOVED</v>
          </cell>
          <cell r="F7063">
            <v>0</v>
          </cell>
          <cell r="G7063"/>
        </row>
        <row r="7064">
          <cell r="A7064" t="str">
            <v>680E43900</v>
          </cell>
          <cell r="B7064" t="str">
            <v>Y</v>
          </cell>
          <cell r="C7064" t="str">
            <v>FT</v>
          </cell>
          <cell r="D7064" t="str">
            <v>SPECIAL - CAST IRON SOIL PIPE (SV) WITH FLEXIBLE JOINTS</v>
          </cell>
          <cell r="F7064">
            <v>0</v>
          </cell>
          <cell r="G7064"/>
        </row>
        <row r="7065">
          <cell r="A7065" t="str">
            <v>680E44300</v>
          </cell>
          <cell r="B7065" t="str">
            <v>Y</v>
          </cell>
          <cell r="C7065" t="str">
            <v>FT</v>
          </cell>
          <cell r="D7065" t="str">
            <v>SPECIAL - 2" FORCE MAIN</v>
          </cell>
          <cell r="F7065">
            <v>0</v>
          </cell>
          <cell r="G7065"/>
        </row>
        <row r="7066">
          <cell r="A7066" t="str">
            <v>680E44304</v>
          </cell>
          <cell r="B7066" t="str">
            <v>Y</v>
          </cell>
          <cell r="C7066" t="str">
            <v>LF</v>
          </cell>
          <cell r="D7066" t="str">
            <v>SPECIAL - 3" FORCE MAIN</v>
          </cell>
          <cell r="F7066">
            <v>0</v>
          </cell>
          <cell r="G7066"/>
        </row>
        <row r="7067">
          <cell r="A7067" t="str">
            <v>680E44310</v>
          </cell>
          <cell r="B7067" t="str">
            <v>Y</v>
          </cell>
          <cell r="C7067" t="str">
            <v>FT</v>
          </cell>
          <cell r="D7067" t="str">
            <v>SPECIAL - 4" FORCE MAIN</v>
          </cell>
          <cell r="F7067">
            <v>0</v>
          </cell>
          <cell r="G7067"/>
        </row>
        <row r="7068">
          <cell r="A7068" t="str">
            <v>680E44400</v>
          </cell>
          <cell r="B7068" t="str">
            <v>Y</v>
          </cell>
          <cell r="C7068" t="str">
            <v>FT</v>
          </cell>
          <cell r="D7068" t="str">
            <v>SPECIAL - PVC FORCE MAIN PIPE AND FITTINGS</v>
          </cell>
          <cell r="F7068">
            <v>0</v>
          </cell>
          <cell r="G7068"/>
        </row>
        <row r="7069">
          <cell r="A7069" t="str">
            <v>680E44600</v>
          </cell>
          <cell r="B7069" t="str">
            <v>Y</v>
          </cell>
          <cell r="C7069" t="str">
            <v>FT</v>
          </cell>
          <cell r="D7069" t="str">
            <v>SPECIAL - COLD WATER SERVICE TO BOX HYDRANT</v>
          </cell>
          <cell r="F7069">
            <v>0</v>
          </cell>
          <cell r="G7069"/>
        </row>
        <row r="7070">
          <cell r="A7070" t="str">
            <v>680E44700</v>
          </cell>
          <cell r="B7070" t="str">
            <v>Y</v>
          </cell>
          <cell r="C7070" t="str">
            <v>EACH</v>
          </cell>
          <cell r="D7070" t="str">
            <v>SPECIAL - TELEPHONE SERVICE</v>
          </cell>
          <cell r="F7070">
            <v>0</v>
          </cell>
          <cell r="G7070"/>
        </row>
        <row r="7071">
          <cell r="A7071" t="str">
            <v>680E49200</v>
          </cell>
          <cell r="B7071" t="str">
            <v>Y</v>
          </cell>
          <cell r="C7071" t="str">
            <v>EACH</v>
          </cell>
          <cell r="D7071" t="str">
            <v>SPECIAL - LIFT STATION</v>
          </cell>
          <cell r="F7071">
            <v>0</v>
          </cell>
          <cell r="G7071" t="str">
            <v>ELECTRICAL ONLY</v>
          </cell>
        </row>
        <row r="7072">
          <cell r="A7072" t="str">
            <v>690E11500</v>
          </cell>
          <cell r="B7072" t="str">
            <v>Y</v>
          </cell>
          <cell r="C7072" t="str">
            <v>EACH</v>
          </cell>
          <cell r="D7072" t="str">
            <v>SPECIAL - IRON PIN</v>
          </cell>
          <cell r="F7072">
            <v>0</v>
          </cell>
          <cell r="G7072"/>
        </row>
        <row r="7073">
          <cell r="A7073" t="str">
            <v>690E12000</v>
          </cell>
          <cell r="B7073" t="str">
            <v>Y</v>
          </cell>
          <cell r="C7073" t="str">
            <v>SY</v>
          </cell>
          <cell r="D7073" t="str">
            <v>SPECIAL - FILTER FABRIC</v>
          </cell>
          <cell r="F7073">
            <v>0</v>
          </cell>
          <cell r="G7073"/>
        </row>
        <row r="7074">
          <cell r="A7074" t="str">
            <v>690E12010</v>
          </cell>
          <cell r="B7074" t="str">
            <v>Y</v>
          </cell>
          <cell r="C7074" t="str">
            <v>SY</v>
          </cell>
          <cell r="D7074" t="str">
            <v>SPECIAL - GEOTEXTILE FABRIC</v>
          </cell>
          <cell r="F7074">
            <v>0</v>
          </cell>
          <cell r="G7074"/>
        </row>
        <row r="7075">
          <cell r="A7075" t="str">
            <v>690E12030</v>
          </cell>
          <cell r="B7075" t="str">
            <v>Y</v>
          </cell>
          <cell r="C7075" t="str">
            <v>SY</v>
          </cell>
          <cell r="D7075" t="str">
            <v>SPECIAL - PAVEMENT REINFORCING FABRIC</v>
          </cell>
          <cell r="F7075">
            <v>0</v>
          </cell>
          <cell r="G7075"/>
        </row>
        <row r="7076">
          <cell r="A7076" t="str">
            <v>690E12040</v>
          </cell>
          <cell r="B7076" t="str">
            <v>Y</v>
          </cell>
          <cell r="C7076" t="str">
            <v>SY</v>
          </cell>
          <cell r="D7076" t="str">
            <v>SPECIAL - PAVEMENT CRACK AND JOINT REINFORCING FABRIC</v>
          </cell>
          <cell r="F7076">
            <v>0</v>
          </cell>
          <cell r="G7076"/>
        </row>
        <row r="7077">
          <cell r="A7077" t="str">
            <v>690E12050</v>
          </cell>
          <cell r="B7077" t="str">
            <v>Y</v>
          </cell>
          <cell r="C7077" t="str">
            <v>SY</v>
          </cell>
          <cell r="D7077" t="str">
            <v>SPECIAL - REINFORCED MESH FOR TRANSVERSE AND/OR LONGITUDINAL JOINTS AND CRACKS</v>
          </cell>
          <cell r="F7077">
            <v>0</v>
          </cell>
          <cell r="G7077"/>
        </row>
        <row r="7078">
          <cell r="A7078" t="str">
            <v>690E12060</v>
          </cell>
          <cell r="B7078" t="str">
            <v>Y</v>
          </cell>
          <cell r="C7078" t="str">
            <v>SY</v>
          </cell>
          <cell r="D7078" t="str">
            <v>SPECIAL - PAVEMENT OVERLAY FABRIC COMPOSITE</v>
          </cell>
          <cell r="F7078">
            <v>0</v>
          </cell>
          <cell r="G7078"/>
        </row>
        <row r="7079">
          <cell r="A7079" t="str">
            <v>690E12100</v>
          </cell>
          <cell r="B7079" t="str">
            <v>Y</v>
          </cell>
          <cell r="C7079" t="str">
            <v>SY</v>
          </cell>
          <cell r="D7079" t="str">
            <v>SPECIAL - ASPHALT CONCRETE PAVEMENT SURFACE HEATER RECYCLING</v>
          </cell>
          <cell r="F7079">
            <v>0</v>
          </cell>
          <cell r="G7079"/>
        </row>
        <row r="7080">
          <cell r="A7080" t="str">
            <v>690E12150</v>
          </cell>
          <cell r="B7080" t="str">
            <v>Y</v>
          </cell>
          <cell r="C7080" t="str">
            <v>GAL</v>
          </cell>
          <cell r="D7080" t="str">
            <v>SPECIAL - ASPHALT REJUVENATING AGENT</v>
          </cell>
          <cell r="F7080">
            <v>0</v>
          </cell>
          <cell r="G7080"/>
        </row>
        <row r="7081">
          <cell r="A7081" t="str">
            <v>690E12160</v>
          </cell>
          <cell r="B7081" t="str">
            <v>Y</v>
          </cell>
          <cell r="C7081" t="str">
            <v>LS</v>
          </cell>
          <cell r="D7081" t="str">
            <v>SPECIAL - TESTING</v>
          </cell>
          <cell r="F7081">
            <v>0</v>
          </cell>
          <cell r="G7081"/>
        </row>
        <row r="7082">
          <cell r="A7082" t="str">
            <v>690E12200</v>
          </cell>
          <cell r="B7082" t="str">
            <v>Y</v>
          </cell>
          <cell r="C7082" t="str">
            <v>SY</v>
          </cell>
          <cell r="D7082" t="str">
            <v>SPECIAL - PAVING MAT</v>
          </cell>
          <cell r="F7082">
            <v>0</v>
          </cell>
          <cell r="G7082"/>
        </row>
        <row r="7083">
          <cell r="A7083" t="str">
            <v>690E12500</v>
          </cell>
          <cell r="B7083" t="str">
            <v>Y</v>
          </cell>
          <cell r="C7083" t="str">
            <v>SY</v>
          </cell>
          <cell r="D7083" t="str">
            <v>SPECIAL - NOVACHIP</v>
          </cell>
          <cell r="F7083">
            <v>0</v>
          </cell>
          <cell r="G7083"/>
        </row>
        <row r="7084">
          <cell r="A7084" t="str">
            <v>690E14010</v>
          </cell>
          <cell r="B7084" t="str">
            <v>Y</v>
          </cell>
          <cell r="C7084" t="str">
            <v>EACH</v>
          </cell>
          <cell r="D7084" t="str">
            <v>SPECIAL - PIEZO WEIGH-IN-MOTION DATA COLLECTION SYSTEM</v>
          </cell>
          <cell r="F7084">
            <v>0</v>
          </cell>
          <cell r="G7084"/>
        </row>
        <row r="7085">
          <cell r="A7085" t="str">
            <v>690E20000</v>
          </cell>
          <cell r="B7085" t="str">
            <v>Y</v>
          </cell>
          <cell r="C7085" t="str">
            <v>LS</v>
          </cell>
          <cell r="D7085" t="str">
            <v>SPECIAL - AUTOMATIC TRAFFIC RECORDER</v>
          </cell>
          <cell r="F7085">
            <v>0</v>
          </cell>
          <cell r="G7085" t="str">
            <v>DESIGN BUILD PROJECTS ONLY</v>
          </cell>
        </row>
        <row r="7086">
          <cell r="A7086" t="str">
            <v>690E20010</v>
          </cell>
          <cell r="B7086" t="str">
            <v>Y</v>
          </cell>
          <cell r="C7086" t="str">
            <v>LS</v>
          </cell>
          <cell r="D7086" t="str">
            <v>SPECIAL - AS-BUILT CONSTRUCTION PLANS</v>
          </cell>
          <cell r="F7086">
            <v>0</v>
          </cell>
          <cell r="G7086" t="str">
            <v>DESIGN BUILD PROJECTS ONLY</v>
          </cell>
        </row>
        <row r="7087">
          <cell r="A7087" t="str">
            <v>690E20020</v>
          </cell>
          <cell r="B7087" t="str">
            <v>Y</v>
          </cell>
          <cell r="C7087" t="str">
            <v>LS</v>
          </cell>
          <cell r="D7087" t="str">
            <v>SPECIAL - FIELD SURVEYS</v>
          </cell>
          <cell r="F7087">
            <v>0</v>
          </cell>
          <cell r="G7087" t="str">
            <v>DESIGN BUILD PROJECTS ONLY</v>
          </cell>
        </row>
        <row r="7088">
          <cell r="A7088" t="str">
            <v>690E20030</v>
          </cell>
          <cell r="B7088" t="str">
            <v>Y</v>
          </cell>
          <cell r="C7088" t="str">
            <v>LS</v>
          </cell>
          <cell r="D7088" t="str">
            <v>SPECIAL - UTILITY COORDINATION AND RELOCATION</v>
          </cell>
          <cell r="F7088">
            <v>0</v>
          </cell>
          <cell r="G7088" t="str">
            <v>DESIGN BUILD PROJECTS ONLY</v>
          </cell>
        </row>
        <row r="7089">
          <cell r="A7089" t="str">
            <v>690E20040</v>
          </cell>
          <cell r="B7089" t="str">
            <v>Y</v>
          </cell>
          <cell r="C7089" t="str">
            <v>LS</v>
          </cell>
          <cell r="D7089" t="str">
            <v>SPECIAL - PRELIMINARY DESIGN</v>
          </cell>
          <cell r="F7089">
            <v>0</v>
          </cell>
          <cell r="G7089" t="str">
            <v>DESIGN BUILD PROJECTS ONLY</v>
          </cell>
        </row>
        <row r="7090">
          <cell r="A7090" t="str">
            <v>690E20050</v>
          </cell>
          <cell r="B7090" t="str">
            <v>Y</v>
          </cell>
          <cell r="C7090" t="str">
            <v>LS</v>
          </cell>
          <cell r="D7090" t="str">
            <v>SPECIAL - FINAL DESIGN</v>
          </cell>
          <cell r="F7090">
            <v>0</v>
          </cell>
          <cell r="G7090" t="str">
            <v>DESIGN BUILD PROJECTS ONLY</v>
          </cell>
        </row>
        <row r="7091">
          <cell r="A7091" t="str">
            <v>690E20080</v>
          </cell>
          <cell r="B7091" t="str">
            <v>Y</v>
          </cell>
          <cell r="C7091" t="str">
            <v>LS</v>
          </cell>
          <cell r="D7091" t="str">
            <v>SPECIAL - SUBSURFACE INVESTIGATIONS</v>
          </cell>
          <cell r="F7091">
            <v>0</v>
          </cell>
          <cell r="G7091" t="str">
            <v>DESIGN BUILD PROJECTS ONLY</v>
          </cell>
        </row>
        <row r="7092">
          <cell r="A7092" t="str">
            <v>690E20220</v>
          </cell>
          <cell r="B7092" t="str">
            <v>Y</v>
          </cell>
          <cell r="C7092" t="str">
            <v>LS</v>
          </cell>
          <cell r="D7092" t="str">
            <v>SPECIAL - CONSTRUCTION PLANS</v>
          </cell>
          <cell r="F7092">
            <v>0</v>
          </cell>
          <cell r="G7092" t="str">
            <v>DESIGN BUILD PROJECTS ONLY</v>
          </cell>
        </row>
        <row r="7093">
          <cell r="A7093" t="str">
            <v>690E20240</v>
          </cell>
          <cell r="B7093" t="str">
            <v>Y</v>
          </cell>
          <cell r="C7093" t="str">
            <v>LS</v>
          </cell>
          <cell r="D7093" t="str">
            <v>SPECIAL - ROADWAY</v>
          </cell>
          <cell r="F7093">
            <v>0</v>
          </cell>
          <cell r="G7093" t="str">
            <v>DESIGN BUILD PROJECTS ONLY</v>
          </cell>
        </row>
        <row r="7094">
          <cell r="A7094" t="str">
            <v>690E20250</v>
          </cell>
          <cell r="B7094" t="str">
            <v>Y</v>
          </cell>
          <cell r="C7094" t="str">
            <v>LS</v>
          </cell>
          <cell r="D7094" t="str">
            <v>SPECIAL - MISCELLANEOUS PAVEMENT FOR DESIGN BUILD</v>
          </cell>
          <cell r="F7094">
            <v>0</v>
          </cell>
          <cell r="G7094" t="str">
            <v>DESIGN BUILD PROJECTS ONLY</v>
          </cell>
        </row>
        <row r="7095">
          <cell r="A7095" t="str">
            <v>690E20260</v>
          </cell>
          <cell r="B7095" t="str">
            <v>Y</v>
          </cell>
          <cell r="C7095" t="str">
            <v>LS</v>
          </cell>
          <cell r="D7095" t="str">
            <v>SPECIAL - TRAFFIC SURVEILLANCE</v>
          </cell>
          <cell r="F7095">
            <v>0</v>
          </cell>
          <cell r="G7095" t="str">
            <v>DESIGN BUILD PROJECTS ONLY</v>
          </cell>
        </row>
        <row r="7096">
          <cell r="A7096" t="str">
            <v>690E21000</v>
          </cell>
          <cell r="B7096" t="str">
            <v>Y</v>
          </cell>
          <cell r="C7096" t="str">
            <v>LS</v>
          </cell>
          <cell r="D7096" t="str">
            <v>SPECIAL -</v>
          </cell>
          <cell r="F7096">
            <v>1</v>
          </cell>
          <cell r="G7096" t="str">
            <v>DESIGN BUILD PROJECTS ONLY</v>
          </cell>
        </row>
        <row r="7097">
          <cell r="A7097" t="str">
            <v>690E50000</v>
          </cell>
          <cell r="B7097" t="str">
            <v>Y</v>
          </cell>
          <cell r="C7097" t="str">
            <v>EACH</v>
          </cell>
          <cell r="D7097" t="str">
            <v>SPECIAL - MAILBOX SUPPORT</v>
          </cell>
          <cell r="F7097">
            <v>0</v>
          </cell>
          <cell r="G7097"/>
        </row>
        <row r="7098">
          <cell r="A7098" t="str">
            <v>690E50100</v>
          </cell>
          <cell r="B7098" t="str">
            <v>Y</v>
          </cell>
          <cell r="C7098" t="str">
            <v>EACH</v>
          </cell>
          <cell r="D7098" t="str">
            <v>SPECIAL - MAILBOX SUPPORT SYSTEM, SINGLE</v>
          </cell>
          <cell r="F7098">
            <v>0</v>
          </cell>
          <cell r="G7098"/>
        </row>
        <row r="7099">
          <cell r="A7099" t="str">
            <v>690E50200</v>
          </cell>
          <cell r="B7099" t="str">
            <v>Y</v>
          </cell>
          <cell r="C7099" t="str">
            <v>EACH</v>
          </cell>
          <cell r="D7099" t="str">
            <v>SPECIAL - MAILBOX SUPPORT SYSTEM, DOUBLE</v>
          </cell>
          <cell r="F7099">
            <v>0</v>
          </cell>
          <cell r="G7099"/>
        </row>
        <row r="7100">
          <cell r="A7100" t="str">
            <v>690E50300</v>
          </cell>
          <cell r="B7100" t="str">
            <v>Y</v>
          </cell>
          <cell r="C7100" t="str">
            <v>EACH</v>
          </cell>
          <cell r="D7100" t="str">
            <v>SPECIAL - MAILBOX SUPPORT SYSTEM, MULTIPLE</v>
          </cell>
          <cell r="F7100">
            <v>0</v>
          </cell>
          <cell r="G7100"/>
        </row>
        <row r="7101">
          <cell r="A7101" t="str">
            <v>690E50350</v>
          </cell>
          <cell r="B7101" t="str">
            <v>Y</v>
          </cell>
          <cell r="C7101" t="str">
            <v>EACH</v>
          </cell>
          <cell r="D7101" t="str">
            <v>SPECIAL - MAILBOX REMOVED AND RESET</v>
          </cell>
          <cell r="F7101">
            <v>0</v>
          </cell>
          <cell r="G7101"/>
        </row>
        <row r="7102">
          <cell r="A7102" t="str">
            <v>690E50500</v>
          </cell>
          <cell r="B7102" t="str">
            <v>Y</v>
          </cell>
          <cell r="C7102" t="str">
            <v>EACH</v>
          </cell>
          <cell r="D7102" t="str">
            <v>SPECIAL - CONCRETE PARKING BLOCK</v>
          </cell>
          <cell r="F7102">
            <v>0</v>
          </cell>
          <cell r="G7102"/>
        </row>
        <row r="7103">
          <cell r="A7103" t="str">
            <v>690E50560</v>
          </cell>
          <cell r="B7103" t="str">
            <v>Y</v>
          </cell>
          <cell r="C7103" t="str">
            <v>EACH</v>
          </cell>
          <cell r="D7103" t="str">
            <v>SPECIAL - BICYCLE RACK</v>
          </cell>
          <cell r="F7103">
            <v>0</v>
          </cell>
          <cell r="G7103"/>
        </row>
        <row r="7104">
          <cell r="A7104" t="str">
            <v>690E50600</v>
          </cell>
          <cell r="B7104" t="str">
            <v>Y</v>
          </cell>
          <cell r="C7104" t="str">
            <v>EACH</v>
          </cell>
          <cell r="D7104" t="str">
            <v>SPECIAL - BOLLARD</v>
          </cell>
          <cell r="F7104">
            <v>0</v>
          </cell>
          <cell r="G7104"/>
        </row>
        <row r="7105">
          <cell r="A7105" t="str">
            <v>690E50610</v>
          </cell>
          <cell r="B7105" t="str">
            <v>Y</v>
          </cell>
          <cell r="C7105" t="str">
            <v>EACH</v>
          </cell>
          <cell r="D7105" t="str">
            <v>SPECIAL - BOLLARD, HINGED</v>
          </cell>
          <cell r="F7105">
            <v>0</v>
          </cell>
          <cell r="G7105"/>
        </row>
        <row r="7106">
          <cell r="A7106" t="str">
            <v>690E60000</v>
          </cell>
          <cell r="B7106" t="str">
            <v>Y</v>
          </cell>
          <cell r="C7106" t="str">
            <v>CY</v>
          </cell>
          <cell r="D7106" t="str">
            <v>SPECIAL - BERM REPAIR, FLEXIBLE</v>
          </cell>
          <cell r="F7106">
            <v>0</v>
          </cell>
          <cell r="G7106"/>
        </row>
        <row r="7107">
          <cell r="A7107" t="str">
            <v>690E65000</v>
          </cell>
          <cell r="B7107" t="str">
            <v>Y</v>
          </cell>
          <cell r="C7107" t="str">
            <v>TON</v>
          </cell>
          <cell r="D7107" t="str">
            <v>SPECIAL - WORK INVOLVING NON-REGULATED MATERIALS</v>
          </cell>
          <cell r="F7107">
            <v>0</v>
          </cell>
          <cell r="G7107"/>
        </row>
        <row r="7108">
          <cell r="A7108" t="str">
            <v>690E65002</v>
          </cell>
          <cell r="B7108" t="str">
            <v>Y</v>
          </cell>
          <cell r="C7108" t="str">
            <v>TON</v>
          </cell>
          <cell r="D7108" t="str">
            <v>SPECIAL - WORK INVOLVING HAZARDOUS WASTE</v>
          </cell>
          <cell r="F7108">
            <v>0</v>
          </cell>
          <cell r="G7108"/>
        </row>
        <row r="7109">
          <cell r="A7109" t="str">
            <v>690E65010</v>
          </cell>
          <cell r="B7109" t="str">
            <v>Y</v>
          </cell>
          <cell r="C7109" t="str">
            <v>TON</v>
          </cell>
          <cell r="D7109" t="str">
            <v>SPECIAL - WORK INVOLVING SOLID WASTE</v>
          </cell>
          <cell r="F7109">
            <v>0</v>
          </cell>
          <cell r="G7109"/>
        </row>
        <row r="7110">
          <cell r="A7110" t="str">
            <v>690E65016</v>
          </cell>
          <cell r="B7110" t="str">
            <v>Y</v>
          </cell>
          <cell r="C7110" t="str">
            <v>TON</v>
          </cell>
          <cell r="D7110" t="str">
            <v>SPECIAL - WORK INVOLVING PETROLEUM CONTAMINATED SOIL</v>
          </cell>
          <cell r="F7110">
            <v>0</v>
          </cell>
          <cell r="G7110"/>
        </row>
        <row r="7111">
          <cell r="A7111" t="str">
            <v>690E65018</v>
          </cell>
          <cell r="B7111" t="str">
            <v>Y</v>
          </cell>
          <cell r="C7111" t="str">
            <v>TON</v>
          </cell>
          <cell r="D7111" t="str">
            <v>SPECIAL - WORK INVOLVING PCB/TSCA WASTE</v>
          </cell>
          <cell r="F7111">
            <v>0</v>
          </cell>
          <cell r="G7111"/>
        </row>
        <row r="7112">
          <cell r="A7112" t="str">
            <v>690E65020</v>
          </cell>
          <cell r="B7112" t="str">
            <v>Y</v>
          </cell>
          <cell r="C7112" t="str">
            <v>GAL</v>
          </cell>
          <cell r="D7112" t="str">
            <v>SPECIAL - WORK INVOLVING WATER</v>
          </cell>
          <cell r="F7112">
            <v>0</v>
          </cell>
          <cell r="G7112"/>
        </row>
        <row r="7113">
          <cell r="A7113" t="str">
            <v>690E65022</v>
          </cell>
          <cell r="B7113" t="str">
            <v>Y</v>
          </cell>
          <cell r="C7113" t="str">
            <v>GAL</v>
          </cell>
          <cell r="D7113" t="str">
            <v>SPECIAL - WORK INVOLVING NON-REGULATED WATER</v>
          </cell>
          <cell r="F7113">
            <v>0</v>
          </cell>
          <cell r="G7113"/>
        </row>
        <row r="7114">
          <cell r="A7114" t="str">
            <v>690E65024</v>
          </cell>
          <cell r="B7114" t="str">
            <v>Y</v>
          </cell>
          <cell r="C7114" t="str">
            <v>GAL</v>
          </cell>
          <cell r="D7114" t="str">
            <v>SPECIAL - WORK INVOLVING REGULATED WATER</v>
          </cell>
          <cell r="F7114">
            <v>0</v>
          </cell>
          <cell r="G7114"/>
        </row>
        <row r="7115">
          <cell r="A7115" t="str">
            <v>690E65030</v>
          </cell>
          <cell r="B7115" t="str">
            <v>Y</v>
          </cell>
          <cell r="C7115" t="str">
            <v>EACH</v>
          </cell>
          <cell r="D7115" t="str">
            <v>SPECIAL - DRUM REMOVED</v>
          </cell>
          <cell r="F7115">
            <v>0</v>
          </cell>
          <cell r="G7115"/>
        </row>
        <row r="7116">
          <cell r="A7116" t="str">
            <v>690E65034</v>
          </cell>
          <cell r="B7116" t="str">
            <v>Y</v>
          </cell>
          <cell r="C7116" t="str">
            <v>EACH</v>
          </cell>
          <cell r="D7116" t="str">
            <v>SPECIAL - DRUMS CONTAINING SOLID WASTE</v>
          </cell>
          <cell r="F7116">
            <v>0</v>
          </cell>
          <cell r="G7116"/>
        </row>
        <row r="7117">
          <cell r="A7117" t="str">
            <v>690E65038</v>
          </cell>
          <cell r="B7117" t="str">
            <v>Y</v>
          </cell>
          <cell r="C7117" t="str">
            <v>EACH</v>
          </cell>
          <cell r="D7117" t="str">
            <v>SPECIAL - DRUMS CONTAINING HAZARDOUS WASTE</v>
          </cell>
          <cell r="F7117">
            <v>0</v>
          </cell>
          <cell r="G7117"/>
        </row>
        <row r="7118">
          <cell r="A7118" t="str">
            <v>690E65100</v>
          </cell>
          <cell r="B7118" t="str">
            <v>Y</v>
          </cell>
          <cell r="C7118" t="str">
            <v>TON</v>
          </cell>
          <cell r="D7118" t="str">
            <v>SPECIAL - WORK INVOLVING CONSTRUCTION DEBRIS</v>
          </cell>
          <cell r="F7118">
            <v>0</v>
          </cell>
          <cell r="G7118"/>
        </row>
        <row r="7119">
          <cell r="A7119" t="str">
            <v>690E65200</v>
          </cell>
          <cell r="B7119" t="str">
            <v>Y</v>
          </cell>
          <cell r="C7119" t="str">
            <v>TON</v>
          </cell>
          <cell r="D7119" t="str">
            <v>SPECIAL - WORK INVOLVING FIELD SCREENED MATERIALS</v>
          </cell>
          <cell r="F7119">
            <v>0</v>
          </cell>
          <cell r="G7119"/>
        </row>
        <row r="7120">
          <cell r="A7120" t="str">
            <v>690E65300</v>
          </cell>
          <cell r="B7120" t="str">
            <v>Y</v>
          </cell>
          <cell r="C7120" t="str">
            <v>EACH</v>
          </cell>
          <cell r="D7120" t="str">
            <v>SPECIAL - GROUND WATER MONITORING WELL ABANDONMENT</v>
          </cell>
          <cell r="F7120">
            <v>0</v>
          </cell>
          <cell r="G7120"/>
        </row>
        <row r="7121">
          <cell r="A7121" t="str">
            <v>690E65310</v>
          </cell>
          <cell r="B7121" t="str">
            <v>Y</v>
          </cell>
          <cell r="C7121" t="str">
            <v>EACH</v>
          </cell>
          <cell r="D7121" t="str">
            <v>SPECIAL - GROUND WATER MONITORING WELL RECONSTRUCTION</v>
          </cell>
          <cell r="F7121">
            <v>0</v>
          </cell>
          <cell r="G7121"/>
        </row>
        <row r="7122">
          <cell r="A7122" t="str">
            <v>690E65350</v>
          </cell>
          <cell r="B7122" t="str">
            <v>Y</v>
          </cell>
          <cell r="C7122" t="str">
            <v>LS</v>
          </cell>
          <cell r="D7122" t="str">
            <v>SPECIAL - REGULATED MATERIALS REMOVAL AND DISPOSAL</v>
          </cell>
          <cell r="F7122">
            <v>0</v>
          </cell>
          <cell r="G7122"/>
        </row>
        <row r="7123">
          <cell r="A7123" t="str">
            <v>690E65400</v>
          </cell>
          <cell r="B7123" t="str">
            <v>Y</v>
          </cell>
          <cell r="C7123" t="str">
            <v>EACH</v>
          </cell>
          <cell r="D7123" t="str">
            <v>SPECIAL - OIL SPILL KIT</v>
          </cell>
          <cell r="F7123">
            <v>0</v>
          </cell>
          <cell r="G7123"/>
        </row>
        <row r="7124">
          <cell r="A7124" t="str">
            <v>690E70000</v>
          </cell>
          <cell r="B7124" t="str">
            <v>Y</v>
          </cell>
          <cell r="C7124" t="str">
            <v>LS</v>
          </cell>
          <cell r="D7124" t="str">
            <v>SPECIAL - ENVIRONMENTAL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690E70010</v>
          </cell>
          <cell r="B7125" t="str">
            <v>Y</v>
          </cell>
          <cell r="C7125" t="str">
            <v>EACH</v>
          </cell>
          <cell r="D7125" t="str">
            <v>SPECIAL - ENVIRONMENTAL</v>
          </cell>
          <cell r="F7125">
            <v>1</v>
          </cell>
          <cell r="G7125" t="str">
            <v>ADD SUPPLEMENTAL DESCRIPTION</v>
          </cell>
        </row>
        <row r="7126">
          <cell r="A7126" t="str">
            <v>690E70020</v>
          </cell>
          <cell r="B7126" t="str">
            <v>Y</v>
          </cell>
          <cell r="C7126" t="str">
            <v>TON</v>
          </cell>
          <cell r="D7126" t="str">
            <v>SPECIAL - ENVIRONMENTAL</v>
          </cell>
          <cell r="F7126">
            <v>1</v>
          </cell>
          <cell r="G7126" t="str">
            <v>ADD SUPPLEMENTAL DESCRIPTION</v>
          </cell>
        </row>
        <row r="7127">
          <cell r="A7127" t="str">
            <v>690E70030</v>
          </cell>
          <cell r="B7127" t="str">
            <v>Y</v>
          </cell>
          <cell r="C7127" t="str">
            <v>CY</v>
          </cell>
          <cell r="D7127" t="str">
            <v>SPECIAL - ENVIRONMENTAL</v>
          </cell>
          <cell r="F7127">
            <v>1</v>
          </cell>
          <cell r="G7127" t="str">
            <v>ADD SUPPLEMENTAL DESCRIPTION</v>
          </cell>
        </row>
        <row r="7128">
          <cell r="A7128" t="str">
            <v>690E70040</v>
          </cell>
          <cell r="B7128" t="str">
            <v>Y</v>
          </cell>
          <cell r="C7128" t="str">
            <v>LB</v>
          </cell>
          <cell r="D7128" t="str">
            <v>SPECIAL - ENVIRONMENTAL</v>
          </cell>
          <cell r="F7128">
            <v>1</v>
          </cell>
          <cell r="G7128" t="str">
            <v>ADD SUPPLEMENTAL DESCRIPTION</v>
          </cell>
        </row>
        <row r="7129">
          <cell r="A7129" t="str">
            <v>690E70090</v>
          </cell>
          <cell r="B7129" t="str">
            <v>Y</v>
          </cell>
          <cell r="C7129" t="str">
            <v>GAL</v>
          </cell>
          <cell r="D7129" t="str">
            <v>SPECIAL - ENVIRONMENTAL</v>
          </cell>
          <cell r="F7129">
            <v>1</v>
          </cell>
          <cell r="G7129" t="str">
            <v>ADD SUPPLEMENTAL DESCRIPTION</v>
          </cell>
        </row>
        <row r="7130">
          <cell r="A7130" t="str">
            <v>690E70100</v>
          </cell>
          <cell r="B7130" t="str">
            <v>Y</v>
          </cell>
          <cell r="C7130" t="str">
            <v>SF</v>
          </cell>
          <cell r="D7130" t="str">
            <v>SPECIAL - ASBESTOS ABATEMENT</v>
          </cell>
          <cell r="F7130">
            <v>1</v>
          </cell>
          <cell r="G7130" t="str">
            <v>ADD SUPPLEMENTAL DESCRIPTION</v>
          </cell>
        </row>
        <row r="7131">
          <cell r="A7131" t="str">
            <v>690E70120</v>
          </cell>
          <cell r="B7131" t="str">
            <v>Y</v>
          </cell>
          <cell r="C7131" t="str">
            <v>FT</v>
          </cell>
          <cell r="D7131" t="str">
            <v>SPECIAL - ASBESTOS ABATEMENT</v>
          </cell>
          <cell r="F7131">
            <v>1</v>
          </cell>
          <cell r="G7131" t="str">
            <v>ADD SUPPLEMENTAL DESCRIPTION</v>
          </cell>
        </row>
        <row r="7132">
          <cell r="A7132" t="str">
            <v>690E70140</v>
          </cell>
          <cell r="B7132" t="str">
            <v>Y</v>
          </cell>
          <cell r="C7132" t="str">
            <v>CF</v>
          </cell>
          <cell r="D7132" t="str">
            <v>SPECIAL - ASBESTOS ABATEMENT</v>
          </cell>
          <cell r="F7132">
            <v>1</v>
          </cell>
          <cell r="G7132" t="str">
            <v>ADD SUPPLEMENTAL DESCRIPTION</v>
          </cell>
        </row>
        <row r="7133">
          <cell r="A7133" t="str">
            <v>690E70160</v>
          </cell>
          <cell r="B7133" t="str">
            <v>Y</v>
          </cell>
          <cell r="C7133" t="str">
            <v>TON</v>
          </cell>
          <cell r="D7133" t="str">
            <v>SPECIAL - ASBESTOS ABATEMENT</v>
          </cell>
          <cell r="F7133">
            <v>1</v>
          </cell>
          <cell r="G7133" t="str">
            <v>ADD SUPPLEMENTAL DESCRIPTION</v>
          </cell>
        </row>
        <row r="7134">
          <cell r="A7134" t="str">
            <v>690E71000</v>
          </cell>
          <cell r="B7134" t="str">
            <v>Y</v>
          </cell>
          <cell r="C7134" t="str">
            <v>LS</v>
          </cell>
          <cell r="D7134" t="str">
            <v>SPECIAL - ASBESTOS ABATEMENT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690E71050</v>
          </cell>
          <cell r="B7135" t="str">
            <v>Y</v>
          </cell>
          <cell r="C7135" t="str">
            <v>EACH</v>
          </cell>
          <cell r="D7135" t="str">
            <v>SPECIAL - ASBESTOS INSPECTION</v>
          </cell>
          <cell r="F7135">
            <v>0</v>
          </cell>
          <cell r="G7135"/>
        </row>
        <row r="7136">
          <cell r="A7136" t="str">
            <v>690E72000</v>
          </cell>
          <cell r="B7136" t="str">
            <v>Y</v>
          </cell>
          <cell r="C7136" t="str">
            <v>LS</v>
          </cell>
          <cell r="D7136" t="str">
            <v>SPECIAL - ASBESTOS NOTIFICATION</v>
          </cell>
          <cell r="F7136">
            <v>0</v>
          </cell>
          <cell r="G7136"/>
        </row>
        <row r="7137">
          <cell r="A7137" t="str">
            <v>690E75000</v>
          </cell>
          <cell r="B7137" t="str">
            <v>Y</v>
          </cell>
          <cell r="C7137" t="str">
            <v>LS</v>
          </cell>
          <cell r="D7137" t="str">
            <v>SPECIAL - WETLAND MITIGATION</v>
          </cell>
          <cell r="F7137">
            <v>0</v>
          </cell>
          <cell r="G7137"/>
        </row>
        <row r="7138">
          <cell r="A7138" t="str">
            <v>690E76000</v>
          </cell>
          <cell r="B7138" t="str">
            <v>Y</v>
          </cell>
          <cell r="C7138" t="str">
            <v>FT</v>
          </cell>
          <cell r="D7138" t="str">
            <v>SPECIAL - 8" COMPOST FILTER SOCK FOR PERIMETER CONTROL</v>
          </cell>
          <cell r="F7138">
            <v>0</v>
          </cell>
          <cell r="G7138"/>
        </row>
        <row r="7139">
          <cell r="A7139" t="str">
            <v>690E76002</v>
          </cell>
          <cell r="B7139" t="str">
            <v>Y</v>
          </cell>
          <cell r="C7139" t="str">
            <v>FT</v>
          </cell>
          <cell r="D7139" t="str">
            <v>SPECIAL - 12" COMPOST FILTER SOCK FOR PERIMETER CONTROL</v>
          </cell>
          <cell r="F7139">
            <v>0</v>
          </cell>
          <cell r="G7139"/>
        </row>
        <row r="7140">
          <cell r="A7140" t="str">
            <v>690E76010</v>
          </cell>
          <cell r="B7140" t="str">
            <v>Y</v>
          </cell>
          <cell r="C7140" t="str">
            <v>FT</v>
          </cell>
          <cell r="D7140" t="str">
            <v>SPECIAL - 8" COMPOST FILTER SOCK FOR DITCH CHECKS</v>
          </cell>
          <cell r="F7140">
            <v>0</v>
          </cell>
          <cell r="G7140"/>
        </row>
        <row r="7141">
          <cell r="A7141" t="str">
            <v>690E76012</v>
          </cell>
          <cell r="B7141" t="str">
            <v>Y</v>
          </cell>
          <cell r="C7141" t="str">
            <v>FT</v>
          </cell>
          <cell r="D7141" t="str">
            <v>SPECIAL - 12" COMPOST FILTER SOCK FOR DITCH CHECKS</v>
          </cell>
          <cell r="F7141">
            <v>0</v>
          </cell>
          <cell r="G7141"/>
        </row>
        <row r="7142">
          <cell r="A7142" t="str">
            <v>690E76020</v>
          </cell>
          <cell r="B7142" t="str">
            <v>Y</v>
          </cell>
          <cell r="C7142" t="str">
            <v>FT</v>
          </cell>
          <cell r="D7142" t="str">
            <v>SPECIAL - 8" COMPOST FILTER SOCK FOR INLET PROTECTION</v>
          </cell>
          <cell r="F7142">
            <v>0</v>
          </cell>
          <cell r="G7142"/>
        </row>
        <row r="7143">
          <cell r="A7143" t="str">
            <v>690E76022</v>
          </cell>
          <cell r="B7143" t="str">
            <v>Y</v>
          </cell>
          <cell r="C7143" t="str">
            <v>FT</v>
          </cell>
          <cell r="D7143" t="str">
            <v>SPECIAL - 12" COMPOST FILTER SOCK FOR INLET PROTECTION</v>
          </cell>
          <cell r="F7143">
            <v>0</v>
          </cell>
          <cell r="G7143"/>
        </row>
        <row r="7144">
          <cell r="A7144" t="str">
            <v>690E76032</v>
          </cell>
          <cell r="B7144" t="str">
            <v>Y</v>
          </cell>
          <cell r="C7144" t="str">
            <v>FT</v>
          </cell>
          <cell r="D7144" t="str">
            <v>SPECIAL - 12" COMPOST FILTER SOCK FOR RUNOFF DIVERSION DIKE</v>
          </cell>
          <cell r="F7144">
            <v>0</v>
          </cell>
          <cell r="G7144"/>
        </row>
        <row r="7145">
          <cell r="A7145" t="str">
            <v>690E91000</v>
          </cell>
          <cell r="B7145" t="str">
            <v>Y</v>
          </cell>
          <cell r="C7145" t="str">
            <v>LS</v>
          </cell>
          <cell r="D7145" t="str">
            <v>SPECIAL - AS-BUILT CONSTRUCTION PLANS</v>
          </cell>
          <cell r="F7145">
            <v>0</v>
          </cell>
          <cell r="G7145"/>
        </row>
        <row r="7146">
          <cell r="A7146" t="str">
            <v>690E98000</v>
          </cell>
          <cell r="B7146" t="str">
            <v>Y</v>
          </cell>
          <cell r="C7146" t="str">
            <v>EACH</v>
          </cell>
          <cell r="D7146" t="str">
            <v>SPECIAL -</v>
          </cell>
          <cell r="F7146">
            <v>1</v>
          </cell>
          <cell r="G7146" t="str">
            <v>ADD SUPPLEMENTAL DESCRIPTION</v>
          </cell>
        </row>
        <row r="7147">
          <cell r="A7147" t="str">
            <v>690E98100</v>
          </cell>
          <cell r="B7147" t="str">
            <v>Y</v>
          </cell>
          <cell r="C7147" t="str">
            <v>FT</v>
          </cell>
          <cell r="D7147" t="str">
            <v>SPECIAL -</v>
          </cell>
          <cell r="F7147">
            <v>1</v>
          </cell>
          <cell r="G7147" t="str">
            <v>ADD SUPPLEMENTAL DESCRIPTION</v>
          </cell>
        </row>
        <row r="7148">
          <cell r="A7148" t="str">
            <v>690E98200</v>
          </cell>
          <cell r="B7148" t="str">
            <v>Y</v>
          </cell>
          <cell r="C7148" t="str">
            <v>SF</v>
          </cell>
          <cell r="D7148" t="str">
            <v>SPECIAL -</v>
          </cell>
          <cell r="F7148">
            <v>1</v>
          </cell>
          <cell r="G7148" t="str">
            <v>ADD SUPPLEMENTAL DESCRIPTION</v>
          </cell>
        </row>
        <row r="7149">
          <cell r="A7149" t="str">
            <v>690E98300</v>
          </cell>
          <cell r="B7149" t="str">
            <v>Y</v>
          </cell>
          <cell r="C7149" t="str">
            <v>SY</v>
          </cell>
          <cell r="D7149" t="str">
            <v>SPECIAL -</v>
          </cell>
          <cell r="F7149">
            <v>1</v>
          </cell>
          <cell r="G7149" t="str">
            <v>ADD SUPPLEMENTAL DESCRIPTION</v>
          </cell>
        </row>
        <row r="7150">
          <cell r="A7150" t="str">
            <v>690E98400</v>
          </cell>
          <cell r="B7150" t="str">
            <v>Y</v>
          </cell>
          <cell r="C7150" t="str">
            <v>LS</v>
          </cell>
          <cell r="D7150" t="str">
            <v>SPECIAL -</v>
          </cell>
          <cell r="F7150">
            <v>1</v>
          </cell>
          <cell r="G7150" t="str">
            <v>ADD SUPPLEMENTAL DESCRIPTION</v>
          </cell>
        </row>
        <row r="7151">
          <cell r="A7151" t="str">
            <v>690E98500</v>
          </cell>
          <cell r="B7151" t="str">
            <v>Y</v>
          </cell>
          <cell r="C7151" t="str">
            <v>MILE</v>
          </cell>
          <cell r="D7151" t="str">
            <v>SPECIAL -</v>
          </cell>
          <cell r="F7151">
            <v>1</v>
          </cell>
          <cell r="G7151" t="str">
            <v>ADD SUPPLEMENTAL DESCRIPTION</v>
          </cell>
        </row>
        <row r="7152">
          <cell r="A7152" t="str">
            <v>690E98600</v>
          </cell>
          <cell r="B7152" t="str">
            <v>Y</v>
          </cell>
          <cell r="C7152" t="str">
            <v>HOUR</v>
          </cell>
          <cell r="D7152" t="str">
            <v>SPECIAL -</v>
          </cell>
          <cell r="F7152">
            <v>1</v>
          </cell>
          <cell r="G7152" t="str">
            <v>ADD SUPPLEMENTAL DESCRIPTION</v>
          </cell>
        </row>
        <row r="7153">
          <cell r="A7153" t="str">
            <v>690E98700</v>
          </cell>
          <cell r="B7153" t="str">
            <v>Y</v>
          </cell>
          <cell r="C7153" t="str">
            <v>CY</v>
          </cell>
          <cell r="D7153" t="str">
            <v>SPECIAL -</v>
          </cell>
          <cell r="F7153">
            <v>1</v>
          </cell>
          <cell r="G7153" t="str">
            <v>ADD SUPPLEMENTAL DESCRIPTION</v>
          </cell>
        </row>
        <row r="7154">
          <cell r="A7154" t="str">
            <v>690E98800</v>
          </cell>
          <cell r="B7154" t="str">
            <v>Y</v>
          </cell>
          <cell r="C7154" t="str">
            <v>TON</v>
          </cell>
          <cell r="D7154" t="str">
            <v>SPECIAL -</v>
          </cell>
          <cell r="F7154">
            <v>1</v>
          </cell>
          <cell r="G7154" t="str">
            <v>ADD SUPPLEMENTAL DESCRIPTION</v>
          </cell>
        </row>
        <row r="7155">
          <cell r="A7155" t="str">
            <v>690E98900</v>
          </cell>
          <cell r="B7155" t="str">
            <v>Y</v>
          </cell>
          <cell r="C7155" t="str">
            <v>GAL</v>
          </cell>
          <cell r="D7155" t="str">
            <v>SPECIAL -</v>
          </cell>
          <cell r="F7155">
            <v>1</v>
          </cell>
          <cell r="G7155" t="str">
            <v>ADD SUPPLEMENTAL DESCRIPTION</v>
          </cell>
        </row>
        <row r="7156">
          <cell r="A7156" t="str">
            <v>690E99000</v>
          </cell>
          <cell r="B7156" t="str">
            <v>Y</v>
          </cell>
          <cell r="C7156" t="str">
            <v>ACRE</v>
          </cell>
          <cell r="D7156" t="str">
            <v>SPECIAL -</v>
          </cell>
          <cell r="F7156">
            <v>1</v>
          </cell>
          <cell r="G7156" t="str">
            <v>ADD SUPPLEMENTAL DESCRIPTION</v>
          </cell>
        </row>
        <row r="7157">
          <cell r="A7157" t="str">
            <v>690E99100</v>
          </cell>
          <cell r="B7157" t="str">
            <v>Y</v>
          </cell>
          <cell r="C7157" t="str">
            <v>STA</v>
          </cell>
          <cell r="D7157" t="str">
            <v>SPECIAL -</v>
          </cell>
          <cell r="F7157">
            <v>1</v>
          </cell>
          <cell r="G7157" t="str">
            <v>ADD SUPPLEMENTAL DESCRIPTION</v>
          </cell>
        </row>
        <row r="7158">
          <cell r="A7158" t="str">
            <v>690E99200</v>
          </cell>
          <cell r="B7158" t="str">
            <v>Y</v>
          </cell>
          <cell r="C7158" t="str">
            <v>CF</v>
          </cell>
          <cell r="D7158" t="str">
            <v>SPECIAL -</v>
          </cell>
          <cell r="F7158">
            <v>1</v>
          </cell>
          <cell r="G7158" t="str">
            <v>ADD SUPPLEMENTAL DESCRIPTION</v>
          </cell>
        </row>
        <row r="7159">
          <cell r="A7159" t="str">
            <v>690E99300</v>
          </cell>
          <cell r="B7159" t="str">
            <v>Y</v>
          </cell>
          <cell r="C7159" t="str">
            <v>MGAL</v>
          </cell>
          <cell r="D7159" t="str">
            <v>SPECIAL -</v>
          </cell>
          <cell r="F7159">
            <v>1</v>
          </cell>
          <cell r="G7159" t="str">
            <v>ADD SUPPLEMENTAL DESCRIPTION</v>
          </cell>
        </row>
        <row r="7160">
          <cell r="A7160" t="str">
            <v>690E99400</v>
          </cell>
          <cell r="B7160" t="str">
            <v>Y</v>
          </cell>
          <cell r="C7160" t="str">
            <v>LB</v>
          </cell>
          <cell r="D7160" t="str">
            <v>SPECIAL -</v>
          </cell>
          <cell r="F7160">
            <v>1</v>
          </cell>
          <cell r="G7160" t="str">
            <v>ADD SUPPLEMENTAL DESCRIPTION</v>
          </cell>
        </row>
        <row r="7161">
          <cell r="A7161" t="str">
            <v>690E99500</v>
          </cell>
          <cell r="B7161" t="str">
            <v>Y</v>
          </cell>
          <cell r="C7161" t="str">
            <v>DAY</v>
          </cell>
          <cell r="D7161" t="str">
            <v>SPECIAL -</v>
          </cell>
          <cell r="F7161">
            <v>1</v>
          </cell>
          <cell r="G7161" t="str">
            <v>ADD SUPPLEMENTAL DESCRIPTION</v>
          </cell>
        </row>
        <row r="7162">
          <cell r="A7162" t="str">
            <v>690E99550</v>
          </cell>
          <cell r="B7162" t="str">
            <v>Y</v>
          </cell>
          <cell r="C7162" t="str">
            <v>MNTH</v>
          </cell>
          <cell r="D7162" t="str">
            <v>SPECIAL -</v>
          </cell>
          <cell r="F7162">
            <v>1</v>
          </cell>
          <cell r="G7162" t="str">
            <v>ADD SUPPLEMENTAL DESCRIPTION</v>
          </cell>
        </row>
        <row r="7163">
          <cell r="A7163" t="str">
            <v>690E99600</v>
          </cell>
          <cell r="B7163" t="str">
            <v>Y</v>
          </cell>
          <cell r="C7163" t="str">
            <v>MSF</v>
          </cell>
          <cell r="D7163" t="str">
            <v>SPECIAL -</v>
          </cell>
          <cell r="F7163">
            <v>1</v>
          </cell>
          <cell r="G7163" t="str">
            <v>ADD SUPPLEMENTAL DESCRIPTION</v>
          </cell>
        </row>
        <row r="7164">
          <cell r="A7164" t="str">
            <v>690E99700</v>
          </cell>
          <cell r="B7164" t="str">
            <v>Y</v>
          </cell>
          <cell r="C7164" t="str">
            <v>SET</v>
          </cell>
          <cell r="D7164" t="str">
            <v>SPECIAL -</v>
          </cell>
          <cell r="F7164">
            <v>1</v>
          </cell>
          <cell r="G7164" t="str">
            <v>ADD SUPPLEMENTAL DESCRIPTION</v>
          </cell>
        </row>
        <row r="7165">
          <cell r="A7165" t="str">
            <v>690E99800</v>
          </cell>
          <cell r="B7165" t="str">
            <v>Y</v>
          </cell>
          <cell r="C7165" t="str">
            <v>DLR</v>
          </cell>
          <cell r="D7165" t="str">
            <v>SPECIAL -</v>
          </cell>
          <cell r="F7165">
            <v>1</v>
          </cell>
          <cell r="G7165" t="str">
            <v>ADD SUPPLEMENTAL DESCRIPTION</v>
          </cell>
        </row>
        <row r="7166">
          <cell r="A7166" t="str">
            <v>690E99900</v>
          </cell>
          <cell r="B7166" t="str">
            <v>Y</v>
          </cell>
          <cell r="C7166" t="str">
            <v>MBF</v>
          </cell>
          <cell r="D7166" t="str">
            <v>SPECIAL -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691E00500</v>
          </cell>
          <cell r="B7167" t="str">
            <v>Y</v>
          </cell>
          <cell r="C7167" t="str">
            <v>SY</v>
          </cell>
          <cell r="D7167" t="str">
            <v>SPECIAL - HERBICIDE FOR WEED CONTROL</v>
          </cell>
          <cell r="F7167">
            <v>0</v>
          </cell>
          <cell r="G7167"/>
        </row>
        <row r="7168">
          <cell r="A7168" t="str">
            <v>691E10000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FROM ROAD</v>
          </cell>
          <cell r="F7168">
            <v>0</v>
          </cell>
          <cell r="G7168" t="str">
            <v>CHECK UNIT OF MEASURE</v>
          </cell>
        </row>
        <row r="7169">
          <cell r="A7169" t="str">
            <v>691E10100</v>
          </cell>
          <cell r="B7169" t="str">
            <v>Y</v>
          </cell>
          <cell r="C7169" t="str">
            <v>ACRE</v>
          </cell>
          <cell r="D7169" t="str">
            <v>SPECIAL - HERBICIDAL SPRAYING, WEED AND BRUSH CONTROL OFF ROAD</v>
          </cell>
          <cell r="F7169">
            <v>0</v>
          </cell>
          <cell r="G7169" t="str">
            <v>CHECK UNIT OF MEASURE</v>
          </cell>
        </row>
        <row r="7170">
          <cell r="A7170" t="str">
            <v>691E10200</v>
          </cell>
          <cell r="B7170" t="str">
            <v>Y</v>
          </cell>
          <cell r="C7170" t="str">
            <v>MILE</v>
          </cell>
          <cell r="D7170" t="str">
            <v>SPECIAL - HERBICIDAL SPRAYING, WEED AND BRUSH CONTROL FROM ROAD</v>
          </cell>
          <cell r="F7170">
            <v>0</v>
          </cell>
          <cell r="G7170" t="str">
            <v>CHECK UNIT OF MEASURE</v>
          </cell>
        </row>
        <row r="7171">
          <cell r="A7171" t="str">
            <v>691E20000</v>
          </cell>
          <cell r="B7171" t="str">
            <v>Y</v>
          </cell>
          <cell r="C7171" t="str">
            <v>GAL</v>
          </cell>
          <cell r="D7171" t="str">
            <v>SPECIAL - HERBICIDAL SPRAYING, WEED AND BRUSH CONTROL FROM ROAD</v>
          </cell>
          <cell r="F7171">
            <v>0</v>
          </cell>
          <cell r="G7171" t="str">
            <v>CHECK UNIT OF MEASURE</v>
          </cell>
        </row>
        <row r="7172">
          <cell r="A7172" t="str">
            <v>691E20100</v>
          </cell>
          <cell r="B7172" t="str">
            <v>Y</v>
          </cell>
          <cell r="C7172" t="str">
            <v>GAL</v>
          </cell>
          <cell r="D7172" t="str">
            <v>SPECIAL - HERBICIDAL SPRAYING, WEED AND BRUSH CONTROL OFF ROAD</v>
          </cell>
          <cell r="F7172">
            <v>0</v>
          </cell>
          <cell r="G7172" t="str">
            <v>CHECK UNIT OF MEASURE</v>
          </cell>
        </row>
        <row r="7173">
          <cell r="A7173" t="str">
            <v>691E30000</v>
          </cell>
          <cell r="B7173" t="str">
            <v>Y</v>
          </cell>
          <cell r="C7173" t="str">
            <v>FT</v>
          </cell>
          <cell r="D7173" t="str">
            <v>SPECIAL - HERBICIDAL SPRAYING, NON SELECTIVE VEGETATION CONTROL, GUARDRAIL, SIGNS AND DELINEATORS</v>
          </cell>
          <cell r="F7173">
            <v>0</v>
          </cell>
          <cell r="G7173" t="str">
            <v>CHECK UNIT OF MEASURE</v>
          </cell>
        </row>
        <row r="7174">
          <cell r="A7174" t="str">
            <v>691E40000</v>
          </cell>
          <cell r="B7174" t="str">
            <v>Y</v>
          </cell>
          <cell r="C7174" t="str">
            <v>MILE</v>
          </cell>
          <cell r="D7174" t="str">
            <v>SPECIAL - HERBICIDAL SPRAYING, CATTAIL CONTROL</v>
          </cell>
          <cell r="F7174">
            <v>0</v>
          </cell>
          <cell r="G7174" t="str">
            <v>CHECK UNIT OF MEASURE</v>
          </cell>
        </row>
        <row r="7175">
          <cell r="A7175" t="str">
            <v>691E41000</v>
          </cell>
          <cell r="B7175" t="str">
            <v>Y</v>
          </cell>
          <cell r="C7175" t="str">
            <v>MILE</v>
          </cell>
          <cell r="D7175" t="str">
            <v>SPECIAL - HERBICIDAL SPRAYING</v>
          </cell>
          <cell r="F7175">
            <v>0</v>
          </cell>
          <cell r="G7175" t="str">
            <v>CHECK UNIT OF MEASURE</v>
          </cell>
        </row>
        <row r="7176">
          <cell r="A7176" t="str">
            <v>691E41200</v>
          </cell>
          <cell r="B7176" t="str">
            <v>Y</v>
          </cell>
          <cell r="C7176" t="str">
            <v>LB</v>
          </cell>
          <cell r="D7176" t="str">
            <v>SPECIAL - HERBICIDAL SPRAYING</v>
          </cell>
          <cell r="F7176">
            <v>0</v>
          </cell>
          <cell r="G7176" t="str">
            <v>CHECK UNIT OF MEASURE</v>
          </cell>
        </row>
        <row r="7177">
          <cell r="A7177" t="str">
            <v>691E41900</v>
          </cell>
          <cell r="B7177" t="str">
            <v>Y</v>
          </cell>
          <cell r="C7177" t="str">
            <v>MILE</v>
          </cell>
          <cell r="D7177" t="str">
            <v>SPECIAL - HERBICIDAL SPRAYING, GUARDRAIL</v>
          </cell>
          <cell r="F7177">
            <v>0</v>
          </cell>
          <cell r="G7177" t="str">
            <v>CHECK UNIT OF MEASURE</v>
          </cell>
        </row>
        <row r="7178">
          <cell r="A7178" t="str">
            <v>691E42000</v>
          </cell>
          <cell r="B7178" t="str">
            <v>Y</v>
          </cell>
          <cell r="C7178" t="str">
            <v>MILE</v>
          </cell>
          <cell r="D7178" t="str">
            <v>SPECIAL - HERBICIDAL SPRAYING, NON SELECTIVE VEGETATION CONTROL, GUARDRAIL, SIGNS AND DELINEATORS</v>
          </cell>
          <cell r="F7178">
            <v>0</v>
          </cell>
          <cell r="G7178" t="str">
            <v>CHECK UNIT OF MEASURE</v>
          </cell>
        </row>
        <row r="7179">
          <cell r="A7179" t="str">
            <v>691E42500</v>
          </cell>
          <cell r="B7179" t="str">
            <v>Y</v>
          </cell>
          <cell r="C7179" t="str">
            <v>EACH</v>
          </cell>
          <cell r="D7179" t="str">
            <v>SPECIAL - HERBICIDAL SPRAYING, DELINEATOR, SIGNPOST, LIGHTPOLE AND/OR THEIR FOUNDATIONS</v>
          </cell>
          <cell r="F7179">
            <v>0</v>
          </cell>
          <cell r="G7179" t="str">
            <v>CHECK UNIT OF MEASURE</v>
          </cell>
        </row>
        <row r="7180">
          <cell r="A7180" t="str">
            <v>691E50000</v>
          </cell>
          <cell r="B7180" t="str">
            <v>Y</v>
          </cell>
          <cell r="C7180" t="str">
            <v>GAL</v>
          </cell>
          <cell r="D7180" t="str">
            <v>SPECIAL - HERBICIDAL SPRAYING, BRUSH CONTROL FROM ROAD</v>
          </cell>
          <cell r="F7180">
            <v>0</v>
          </cell>
          <cell r="G7180" t="str">
            <v>CHECK UNIT OF MEASURE</v>
          </cell>
        </row>
        <row r="7181">
          <cell r="A7181" t="str">
            <v>691E50100</v>
          </cell>
          <cell r="B7181" t="str">
            <v>Y</v>
          </cell>
          <cell r="C7181" t="str">
            <v>MILE</v>
          </cell>
          <cell r="D7181" t="str">
            <v>SPECIAL - HERBICIDAL SPRAYING, RIGHT-OF-WAY FENCE</v>
          </cell>
          <cell r="F7181">
            <v>0</v>
          </cell>
          <cell r="G7181" t="str">
            <v>CHECK UNIT OF MEASURE</v>
          </cell>
        </row>
        <row r="7182">
          <cell r="A7182" t="str">
            <v>691E60000</v>
          </cell>
          <cell r="B7182" t="str">
            <v>Y</v>
          </cell>
          <cell r="C7182" t="str">
            <v>GAL</v>
          </cell>
          <cell r="D7182" t="str">
            <v>SPECIAL - HERBICIDAL SPRAYING</v>
          </cell>
          <cell r="F7182">
            <v>1</v>
          </cell>
          <cell r="G7182" t="str">
            <v>ADD SUPPLEMENTAL DESCRIPTION</v>
          </cell>
        </row>
        <row r="7183">
          <cell r="A7183" t="str">
            <v>691E60100</v>
          </cell>
          <cell r="B7183" t="str">
            <v>Y</v>
          </cell>
          <cell r="C7183" t="str">
            <v>ACRE</v>
          </cell>
          <cell r="D7183" t="str">
            <v>SPECIAL - HERBICIDAL SPRAYING</v>
          </cell>
          <cell r="F7183">
            <v>1</v>
          </cell>
          <cell r="G7183" t="str">
            <v>ADD SUPPLEMENTAL DESCRIPTION</v>
          </cell>
        </row>
        <row r="7184">
          <cell r="A7184" t="str">
            <v>691E60200</v>
          </cell>
          <cell r="B7184" t="str">
            <v>Y</v>
          </cell>
          <cell r="C7184" t="str">
            <v>SY</v>
          </cell>
          <cell r="D7184" t="str">
            <v>SPECIAL - HERBICIDAL SPRAYING</v>
          </cell>
          <cell r="F7184">
            <v>1</v>
          </cell>
          <cell r="G7184" t="str">
            <v>ADD SUPPLEMENTAL DESCRIPTION</v>
          </cell>
        </row>
        <row r="7185">
          <cell r="A7185" t="str">
            <v>691E60300</v>
          </cell>
          <cell r="B7185" t="str">
            <v>Y</v>
          </cell>
          <cell r="C7185" t="str">
            <v>MILE</v>
          </cell>
          <cell r="D7185" t="str">
            <v>SPECIAL - HERBICIDAL SPRAYING</v>
          </cell>
          <cell r="F7185">
            <v>1</v>
          </cell>
          <cell r="G7185" t="str">
            <v>ADD SUPPLEMENTAL DESCRIPTION</v>
          </cell>
        </row>
        <row r="7186">
          <cell r="A7186" t="str">
            <v>692E10000</v>
          </cell>
          <cell r="B7186" t="str">
            <v>Y</v>
          </cell>
          <cell r="C7186" t="str">
            <v>MILE</v>
          </cell>
          <cell r="D7186" t="str">
            <v>SPECIAL - FIRST MOWING</v>
          </cell>
          <cell r="F7186">
            <v>0</v>
          </cell>
          <cell r="G7186" t="str">
            <v>CHECK UNIT OF MEASURE</v>
          </cell>
        </row>
        <row r="7187">
          <cell r="A7187" t="str">
            <v>692E10100</v>
          </cell>
          <cell r="B7187" t="str">
            <v>Y</v>
          </cell>
          <cell r="C7187" t="str">
            <v>ACRE</v>
          </cell>
          <cell r="D7187" t="str">
            <v>SPECIAL - FIRST MOWING</v>
          </cell>
          <cell r="F7187">
            <v>0</v>
          </cell>
          <cell r="G7187" t="str">
            <v>CHECK UNIT OF MEASURE</v>
          </cell>
        </row>
        <row r="7188">
          <cell r="A7188" t="str">
            <v>692E10200</v>
          </cell>
          <cell r="B7188" t="str">
            <v>Y</v>
          </cell>
          <cell r="C7188" t="str">
            <v>LS</v>
          </cell>
          <cell r="D7188" t="str">
            <v>SPECIAL - FIRST MOWING</v>
          </cell>
          <cell r="F7188">
            <v>0</v>
          </cell>
          <cell r="G7188" t="str">
            <v>CHECK UNIT OF MEASURE</v>
          </cell>
        </row>
        <row r="7189">
          <cell r="A7189" t="str">
            <v>692E10300</v>
          </cell>
          <cell r="B7189" t="str">
            <v>Y</v>
          </cell>
          <cell r="C7189" t="str">
            <v>MSF</v>
          </cell>
          <cell r="D7189" t="str">
            <v>SPECIAL - FIRST MOWING</v>
          </cell>
          <cell r="F7189">
            <v>0</v>
          </cell>
          <cell r="G7189" t="str">
            <v>CHECK UNIT OF MEASURE</v>
          </cell>
        </row>
        <row r="7190">
          <cell r="A7190" t="str">
            <v>692E20000</v>
          </cell>
          <cell r="B7190" t="str">
            <v>Y</v>
          </cell>
          <cell r="C7190" t="str">
            <v>MILE</v>
          </cell>
          <cell r="D7190" t="str">
            <v>SPECIAL - SECOND MOWING</v>
          </cell>
          <cell r="F7190">
            <v>0</v>
          </cell>
          <cell r="G7190" t="str">
            <v>CHECK UNIT OF MEASURE</v>
          </cell>
        </row>
        <row r="7191">
          <cell r="A7191" t="str">
            <v>692E20100</v>
          </cell>
          <cell r="B7191" t="str">
            <v>Y</v>
          </cell>
          <cell r="C7191" t="str">
            <v>ACRE</v>
          </cell>
          <cell r="D7191" t="str">
            <v>SPECIAL - SECOND MOWING</v>
          </cell>
          <cell r="F7191">
            <v>0</v>
          </cell>
          <cell r="G7191" t="str">
            <v>CHECK UNIT OF MEASURE</v>
          </cell>
        </row>
        <row r="7192">
          <cell r="A7192" t="str">
            <v>692E20200</v>
          </cell>
          <cell r="B7192" t="str">
            <v>Y</v>
          </cell>
          <cell r="C7192" t="str">
            <v>LS</v>
          </cell>
          <cell r="D7192" t="str">
            <v>SPECIAL - SECOND MOWING</v>
          </cell>
          <cell r="F7192">
            <v>0</v>
          </cell>
          <cell r="G7192" t="str">
            <v>CHECK UNIT OF MEASURE</v>
          </cell>
        </row>
        <row r="7193">
          <cell r="A7193" t="str">
            <v>692E20300</v>
          </cell>
          <cell r="B7193" t="str">
            <v>Y</v>
          </cell>
          <cell r="C7193" t="str">
            <v>MSF</v>
          </cell>
          <cell r="D7193" t="str">
            <v>SPECIAL - SECOND MOWING</v>
          </cell>
          <cell r="F7193">
            <v>0</v>
          </cell>
          <cell r="G7193" t="str">
            <v>CHECK UNIT OF MEASURE</v>
          </cell>
        </row>
        <row r="7194">
          <cell r="A7194" t="str">
            <v>692E30000</v>
          </cell>
          <cell r="B7194" t="str">
            <v>Y</v>
          </cell>
          <cell r="C7194" t="str">
            <v>MILE</v>
          </cell>
          <cell r="D7194" t="str">
            <v>SPECIAL - THIRD MOWING</v>
          </cell>
          <cell r="F7194">
            <v>0</v>
          </cell>
          <cell r="G7194" t="str">
            <v>CHECK UNIT OF MEASURE</v>
          </cell>
        </row>
        <row r="7195">
          <cell r="A7195" t="str">
            <v>692E30100</v>
          </cell>
          <cell r="B7195" t="str">
            <v>Y</v>
          </cell>
          <cell r="C7195" t="str">
            <v>ACRE</v>
          </cell>
          <cell r="D7195" t="str">
            <v>SPECIAL - THIRD MOWING</v>
          </cell>
          <cell r="F7195">
            <v>0</v>
          </cell>
          <cell r="G7195" t="str">
            <v>CHECK UNIT OF MEASURE</v>
          </cell>
        </row>
        <row r="7196">
          <cell r="A7196" t="str">
            <v>692E30200</v>
          </cell>
          <cell r="B7196" t="str">
            <v>Y</v>
          </cell>
          <cell r="C7196" t="str">
            <v>LS</v>
          </cell>
          <cell r="D7196" t="str">
            <v>SPECIAL - THIRD MOWING</v>
          </cell>
          <cell r="F7196">
            <v>0</v>
          </cell>
          <cell r="G7196" t="str">
            <v>CHECK UNIT OF MEASURE</v>
          </cell>
        </row>
        <row r="7197">
          <cell r="A7197" t="str">
            <v>692E30220</v>
          </cell>
          <cell r="B7197" t="str">
            <v>Y</v>
          </cell>
          <cell r="C7197" t="str">
            <v>MSF</v>
          </cell>
          <cell r="D7197" t="str">
            <v>SPECIAL - THIRD MOWING</v>
          </cell>
          <cell r="F7197">
            <v>0</v>
          </cell>
          <cell r="G7197" t="str">
            <v>CHECK UNIT OF MEASURE</v>
          </cell>
        </row>
        <row r="7198">
          <cell r="A7198" t="str">
            <v>692E30250</v>
          </cell>
          <cell r="B7198" t="str">
            <v>Y</v>
          </cell>
          <cell r="C7198" t="str">
            <v>MILE</v>
          </cell>
          <cell r="D7198" t="str">
            <v>SPECIAL - FOURTH MOWING</v>
          </cell>
          <cell r="F7198">
            <v>0</v>
          </cell>
          <cell r="G7198" t="str">
            <v>CHECK UNIT OF MEASURE</v>
          </cell>
        </row>
        <row r="7199">
          <cell r="A7199" t="str">
            <v>692E30260</v>
          </cell>
          <cell r="B7199" t="str">
            <v>Y</v>
          </cell>
          <cell r="C7199" t="str">
            <v>LS</v>
          </cell>
          <cell r="D7199" t="str">
            <v>SPECIAL - FOURTH MOWING</v>
          </cell>
          <cell r="F7199">
            <v>0</v>
          </cell>
          <cell r="G7199" t="str">
            <v>CHECK UNIT OF MEASURE</v>
          </cell>
        </row>
        <row r="7200">
          <cell r="A7200" t="str">
            <v>692E30270</v>
          </cell>
          <cell r="B7200" t="str">
            <v>Y</v>
          </cell>
          <cell r="C7200" t="str">
            <v>ACRE</v>
          </cell>
          <cell r="D7200" t="str">
            <v>SPECIAL - FOURTH MOWING</v>
          </cell>
          <cell r="F7200">
            <v>0</v>
          </cell>
          <cell r="G7200" t="str">
            <v>CHECK UNIT OF MEASURE</v>
          </cell>
        </row>
        <row r="7201">
          <cell r="A7201" t="str">
            <v>692E30280</v>
          </cell>
          <cell r="B7201" t="str">
            <v>Y</v>
          </cell>
          <cell r="C7201" t="str">
            <v>MILE</v>
          </cell>
          <cell r="D7201" t="str">
            <v>SPECIAL - FIFTH MOWING</v>
          </cell>
          <cell r="F7201">
            <v>0</v>
          </cell>
          <cell r="G7201" t="str">
            <v>CHECK UNIT OF MEASURE</v>
          </cell>
        </row>
        <row r="7202">
          <cell r="A7202" t="str">
            <v>692E30284</v>
          </cell>
          <cell r="B7202" t="str">
            <v>Y</v>
          </cell>
          <cell r="C7202" t="str">
            <v>ACRE</v>
          </cell>
          <cell r="D7202" t="str">
            <v>SPECIAL - FIFTH MOWING</v>
          </cell>
          <cell r="F7202">
            <v>0</v>
          </cell>
          <cell r="G7202" t="str">
            <v>CHECK UNIT OF MEASURE</v>
          </cell>
        </row>
        <row r="7203">
          <cell r="A7203" t="str">
            <v>692E30290</v>
          </cell>
          <cell r="B7203" t="str">
            <v>Y</v>
          </cell>
          <cell r="C7203" t="str">
            <v>MILE</v>
          </cell>
          <cell r="D7203" t="str">
            <v>SPECIAL - SIXTH MOWING</v>
          </cell>
          <cell r="F7203">
            <v>0</v>
          </cell>
          <cell r="G7203" t="str">
            <v>CHECK UNIT OF MEASURE</v>
          </cell>
        </row>
        <row r="7204">
          <cell r="A7204" t="str">
            <v>692E30294</v>
          </cell>
          <cell r="B7204" t="str">
            <v>Y</v>
          </cell>
          <cell r="C7204" t="str">
            <v>ACRE</v>
          </cell>
          <cell r="D7204" t="str">
            <v>SPECIAL - SIXTH MOWING</v>
          </cell>
          <cell r="F7204">
            <v>0</v>
          </cell>
          <cell r="G7204" t="str">
            <v>CHECK UNIT OF MEASURE</v>
          </cell>
        </row>
        <row r="7205">
          <cell r="A7205" t="str">
            <v>692E30300</v>
          </cell>
          <cell r="B7205" t="str">
            <v>Y</v>
          </cell>
          <cell r="C7205" t="str">
            <v>MILE</v>
          </cell>
          <cell r="D7205" t="str">
            <v>SPECIAL - SEVENTH MOWING</v>
          </cell>
          <cell r="F7205">
            <v>0</v>
          </cell>
          <cell r="G7205" t="str">
            <v>CHECK UNIT OF MEASURE</v>
          </cell>
        </row>
        <row r="7206">
          <cell r="A7206" t="str">
            <v>692E30304</v>
          </cell>
          <cell r="B7206" t="str">
            <v>Y</v>
          </cell>
          <cell r="C7206" t="str">
            <v>ACRE</v>
          </cell>
          <cell r="D7206" t="str">
            <v>SPECIAL - SEVENTH MOWING</v>
          </cell>
          <cell r="F7206">
            <v>0</v>
          </cell>
          <cell r="G7206" t="str">
            <v>CHECK UNIT OF MEASURE</v>
          </cell>
        </row>
        <row r="7207">
          <cell r="A7207" t="str">
            <v>692E30310</v>
          </cell>
          <cell r="B7207" t="str">
            <v>Y</v>
          </cell>
          <cell r="C7207" t="str">
            <v>LIMI</v>
          </cell>
          <cell r="D7207" t="str">
            <v>SPECIAL - EIGHTH MOWING</v>
          </cell>
          <cell r="F7207">
            <v>0</v>
          </cell>
          <cell r="G7207" t="str">
            <v>CHECK UNIT OF MEASURE</v>
          </cell>
        </row>
        <row r="7208">
          <cell r="A7208" t="str">
            <v>692E30314</v>
          </cell>
          <cell r="B7208" t="str">
            <v>Y</v>
          </cell>
          <cell r="C7208" t="str">
            <v>ACRE</v>
          </cell>
          <cell r="D7208" t="str">
            <v>SPECIAL - EIGHTH MOWING</v>
          </cell>
          <cell r="F7208">
            <v>0</v>
          </cell>
          <cell r="G7208" t="str">
            <v>CHECK UNIT OF MEASURE</v>
          </cell>
        </row>
        <row r="7209">
          <cell r="A7209" t="str">
            <v>692E30324</v>
          </cell>
          <cell r="B7209" t="str">
            <v>Y</v>
          </cell>
          <cell r="C7209" t="str">
            <v>ACRE</v>
          </cell>
          <cell r="D7209" t="str">
            <v>SPECIAL - NINETH MOWING</v>
          </cell>
          <cell r="F7209">
            <v>0</v>
          </cell>
          <cell r="G7209" t="str">
            <v>CHECK UNIT OF MEASURE</v>
          </cell>
        </row>
        <row r="7210">
          <cell r="A7210" t="str">
            <v>692E30334</v>
          </cell>
          <cell r="B7210" t="str">
            <v>Y</v>
          </cell>
          <cell r="C7210" t="str">
            <v>ACRE</v>
          </cell>
          <cell r="D7210" t="str">
            <v>SPECIAL - TENTH MOWING</v>
          </cell>
          <cell r="F7210">
            <v>0</v>
          </cell>
          <cell r="G7210" t="str">
            <v>CHECK UNIT OF MEASURE</v>
          </cell>
        </row>
        <row r="7211">
          <cell r="A7211" t="str">
            <v>692E30400</v>
          </cell>
          <cell r="B7211" t="str">
            <v>Y</v>
          </cell>
          <cell r="C7211" t="str">
            <v>ACRE</v>
          </cell>
          <cell r="D7211" t="str">
            <v>SPECIAL - MOWBACK</v>
          </cell>
          <cell r="F7211">
            <v>0</v>
          </cell>
          <cell r="G7211"/>
        </row>
        <row r="7212">
          <cell r="A7212" t="str">
            <v>692E30440</v>
          </cell>
          <cell r="B7212" t="str">
            <v>Y</v>
          </cell>
          <cell r="C7212" t="str">
            <v>MILE</v>
          </cell>
          <cell r="D7212" t="str">
            <v>SPECIAL - MOWBACK - FIRST MOWING</v>
          </cell>
          <cell r="F7212">
            <v>0</v>
          </cell>
          <cell r="G7212"/>
        </row>
        <row r="7213">
          <cell r="A7213" t="str">
            <v>692E30450</v>
          </cell>
          <cell r="B7213" t="str">
            <v>Y</v>
          </cell>
          <cell r="C7213" t="str">
            <v>MILE</v>
          </cell>
          <cell r="D7213" t="str">
            <v>SPECIAL - MOWBACK - SECOND MOWING</v>
          </cell>
          <cell r="F7213">
            <v>0</v>
          </cell>
          <cell r="G7213"/>
        </row>
        <row r="7214">
          <cell r="A7214" t="str">
            <v>692E35000</v>
          </cell>
          <cell r="B7214" t="str">
            <v>Y</v>
          </cell>
          <cell r="C7214" t="str">
            <v>MILE</v>
          </cell>
          <cell r="D7214" t="str">
            <v>SPECIAL - MOWING</v>
          </cell>
          <cell r="F7214">
            <v>1</v>
          </cell>
          <cell r="G7214" t="str">
            <v>ADD SUPPLEMENTAL DESCRIPTION</v>
          </cell>
        </row>
        <row r="7215">
          <cell r="A7215" t="str">
            <v>692E35500</v>
          </cell>
          <cell r="B7215" t="str">
            <v>Y</v>
          </cell>
          <cell r="C7215" t="str">
            <v>ACRE</v>
          </cell>
          <cell r="D7215" t="str">
            <v>SPECIAL - MOWING</v>
          </cell>
          <cell r="F7215">
            <v>1</v>
          </cell>
          <cell r="G7215" t="str">
            <v>ADD SUPPLEMENTAL DESCRIPTION</v>
          </cell>
        </row>
        <row r="7216">
          <cell r="A7216" t="str">
            <v>692E36000</v>
          </cell>
          <cell r="B7216" t="str">
            <v>Y</v>
          </cell>
          <cell r="C7216" t="str">
            <v>EACH</v>
          </cell>
          <cell r="D7216" t="str">
            <v>SPECIAL - MOWING</v>
          </cell>
          <cell r="F7216">
            <v>1</v>
          </cell>
          <cell r="G7216" t="str">
            <v>ADD SUPPLEMENTAL DESCRIPTION</v>
          </cell>
        </row>
        <row r="7217">
          <cell r="A7217" t="str">
            <v>692E37000</v>
          </cell>
          <cell r="B7217" t="str">
            <v>Y</v>
          </cell>
          <cell r="C7217" t="str">
            <v>LS</v>
          </cell>
          <cell r="D7217" t="str">
            <v>SPECIAL - MOWING</v>
          </cell>
          <cell r="F7217">
            <v>1</v>
          </cell>
          <cell r="G7217" t="str">
            <v>ADD SUPPLEMENTAL DESCRIPTION</v>
          </cell>
        </row>
        <row r="7218">
          <cell r="A7218" t="str">
            <v>803E45000</v>
          </cell>
          <cell r="B7218"/>
          <cell r="C7218" t="str">
            <v>CY</v>
          </cell>
          <cell r="D7218" t="str">
            <v>RUBBERIZED OPEN GRADED ASPHALT FRICTION COURSE</v>
          </cell>
          <cell r="F7218">
            <v>0</v>
          </cell>
          <cell r="G7218"/>
        </row>
        <row r="7219">
          <cell r="A7219" t="str">
            <v>803E45001</v>
          </cell>
          <cell r="C7219" t="str">
            <v>CY</v>
          </cell>
          <cell r="D7219" t="str">
            <v>RUBBERIZED OPEN GRADED ASPHALT FRICTION COURSE, AS PER PLAN</v>
          </cell>
          <cell r="F7219">
            <v>0</v>
          </cell>
          <cell r="G7219"/>
        </row>
        <row r="7220">
          <cell r="A7220" t="str">
            <v>804E15000</v>
          </cell>
          <cell r="C7220" t="str">
            <v>FT</v>
          </cell>
          <cell r="D7220" t="str">
            <v>FIBER OPTIC CABLE, 18 FIBER</v>
          </cell>
          <cell r="F7220">
            <v>0</v>
          </cell>
          <cell r="G7220"/>
        </row>
        <row r="7221">
          <cell r="A7221" t="str">
            <v>804E15010</v>
          </cell>
          <cell r="C7221" t="str">
            <v>FT</v>
          </cell>
          <cell r="D7221" t="str">
            <v>FIBER OPTIC CABLE, 24 FIBER</v>
          </cell>
          <cell r="F7221">
            <v>0</v>
          </cell>
          <cell r="G7221"/>
        </row>
        <row r="7222">
          <cell r="A7222" t="str">
            <v>804E15011</v>
          </cell>
          <cell r="C7222" t="str">
            <v>FT</v>
          </cell>
          <cell r="D7222" t="str">
            <v>FIBER OPTIC CABLE, 24 FIBER, AS PER PLAN</v>
          </cell>
          <cell r="F7222">
            <v>0</v>
          </cell>
          <cell r="G7222"/>
        </row>
        <row r="7223">
          <cell r="A7223" t="str">
            <v>804E15020</v>
          </cell>
          <cell r="C7223" t="str">
            <v>FT</v>
          </cell>
          <cell r="D7223" t="str">
            <v>FIBER OPTIC CABLE, 48 FIBER</v>
          </cell>
          <cell r="F7223">
            <v>0</v>
          </cell>
          <cell r="G7223"/>
        </row>
        <row r="7224">
          <cell r="A7224" t="str">
            <v>804E15021</v>
          </cell>
          <cell r="C7224" t="str">
            <v>FT</v>
          </cell>
          <cell r="D7224" t="str">
            <v>FIBER OPTIC CABLE, 48 FIBER, AS PER PLAN</v>
          </cell>
          <cell r="F7224">
            <v>0</v>
          </cell>
          <cell r="G7224"/>
        </row>
        <row r="7225">
          <cell r="A7225" t="str">
            <v>804E15030</v>
          </cell>
          <cell r="C7225" t="str">
            <v>FT</v>
          </cell>
          <cell r="D7225" t="str">
            <v>FIBER OPTIC CABLE, 72 FIBER</v>
          </cell>
          <cell r="F7225">
            <v>0</v>
          </cell>
          <cell r="G7225"/>
        </row>
        <row r="7226">
          <cell r="A7226" t="str">
            <v>804E15031</v>
          </cell>
          <cell r="C7226" t="str">
            <v>FT</v>
          </cell>
          <cell r="D7226" t="str">
            <v>FIBER OPTIC CABLE, 72 FIBER, AS PER PLAN</v>
          </cell>
          <cell r="F7226">
            <v>0</v>
          </cell>
          <cell r="G7226"/>
        </row>
        <row r="7227">
          <cell r="A7227" t="str">
            <v>804E15040</v>
          </cell>
          <cell r="C7227" t="str">
            <v>FT</v>
          </cell>
          <cell r="D7227" t="str">
            <v>FIBER OPTIC CABLE, 144 FIBER</v>
          </cell>
          <cell r="F7227">
            <v>0</v>
          </cell>
          <cell r="G7227"/>
        </row>
        <row r="7228">
          <cell r="A7228" t="str">
            <v>804E15050</v>
          </cell>
          <cell r="C7228" t="str">
            <v>FT</v>
          </cell>
          <cell r="D7228" t="str">
            <v>FIBER OPTIC CABLE, 288 FIBER</v>
          </cell>
          <cell r="F7228">
            <v>0</v>
          </cell>
          <cell r="G7228"/>
        </row>
        <row r="7229">
          <cell r="A7229" t="str">
            <v>804E19001</v>
          </cell>
          <cell r="C7229" t="str">
            <v>FT</v>
          </cell>
          <cell r="D7229" t="str">
            <v>FIBER OPTIC CABLE, HYBRID, SM / MM</v>
          </cell>
          <cell r="F7229">
            <v>0</v>
          </cell>
          <cell r="G7229"/>
        </row>
        <row r="7230">
          <cell r="A7230" t="str">
            <v>804E19080</v>
          </cell>
          <cell r="C7230" t="str">
            <v>FT</v>
          </cell>
          <cell r="D7230" t="str">
            <v>FIBER OPTIC CABLE, ARMORED, 12 FIBER</v>
          </cell>
          <cell r="F7230">
            <v>0</v>
          </cell>
          <cell r="G7230"/>
        </row>
        <row r="7231">
          <cell r="A7231" t="str">
            <v>804E19081</v>
          </cell>
          <cell r="C7231" t="str">
            <v>FT</v>
          </cell>
          <cell r="D7231" t="str">
            <v>FIBER OPTIC CABLE, ARMORED, 12 FIBER, AS PER PLAN</v>
          </cell>
          <cell r="F7231">
            <v>0</v>
          </cell>
          <cell r="G7231"/>
        </row>
        <row r="7232">
          <cell r="A7232" t="str">
            <v>804E20010</v>
          </cell>
          <cell r="B7232"/>
          <cell r="C7232" t="str">
            <v>FT</v>
          </cell>
          <cell r="D7232" t="str">
            <v>FIBER OPTIC CABLE, ARMORED, 18 FIBER</v>
          </cell>
          <cell r="F7232">
            <v>0</v>
          </cell>
          <cell r="G7232"/>
        </row>
        <row r="7233">
          <cell r="A7233" t="str">
            <v>804E20011</v>
          </cell>
          <cell r="C7233" t="str">
            <v>FT</v>
          </cell>
          <cell r="D7233" t="str">
            <v>FIBER OPTIC CABLE, ARMORED, 18 FIBER, AS PER PLAN</v>
          </cell>
          <cell r="F7233">
            <v>0</v>
          </cell>
          <cell r="G7233"/>
        </row>
        <row r="7234">
          <cell r="A7234" t="str">
            <v>804E20020</v>
          </cell>
          <cell r="C7234" t="str">
            <v>FT</v>
          </cell>
          <cell r="D7234" t="str">
            <v>FIBER OPTIC CABLE, INTEGRAL MESSENGER WIRE, 18 FIBER</v>
          </cell>
          <cell r="F7234">
            <v>0</v>
          </cell>
          <cell r="G7234"/>
        </row>
        <row r="7235">
          <cell r="A7235" t="str">
            <v>804E20034</v>
          </cell>
          <cell r="C7235" t="str">
            <v>FT</v>
          </cell>
          <cell r="D7235" t="str">
            <v>FIBER OPTIC CABLE, ARMORED, 24 FIBER</v>
          </cell>
          <cell r="F7235">
            <v>0</v>
          </cell>
          <cell r="G7235"/>
        </row>
        <row r="7236">
          <cell r="A7236" t="str">
            <v>804E20035</v>
          </cell>
          <cell r="C7236" t="str">
            <v>FT</v>
          </cell>
          <cell r="D7236" t="str">
            <v>FIBER OPTIC CABLE, ARMORED, 24 FIBER, AS PER PLAN</v>
          </cell>
          <cell r="F7236">
            <v>0</v>
          </cell>
          <cell r="G7236"/>
        </row>
        <row r="7237">
          <cell r="A7237" t="str">
            <v>804E20044</v>
          </cell>
          <cell r="C7237" t="str">
            <v>FT</v>
          </cell>
          <cell r="D7237" t="str">
            <v>FIBER OPTIC CABLE, ARMORED, 36 FIBER</v>
          </cell>
          <cell r="F7237">
            <v>0</v>
          </cell>
          <cell r="G7237"/>
        </row>
        <row r="7238">
          <cell r="A7238" t="str">
            <v>804E20050</v>
          </cell>
          <cell r="C7238" t="str">
            <v>FT</v>
          </cell>
          <cell r="D7238" t="str">
            <v>FIBER OPTIC CABLE, ARMORED, 48 FIBER</v>
          </cell>
          <cell r="F7238">
            <v>0</v>
          </cell>
          <cell r="G7238"/>
        </row>
        <row r="7239">
          <cell r="A7239" t="str">
            <v>804E20051</v>
          </cell>
          <cell r="C7239" t="str">
            <v>FT</v>
          </cell>
          <cell r="D7239" t="str">
            <v>FIBER OPTIC CABLE, ARMORED, 48 FIBER, AS PER PLAN</v>
          </cell>
          <cell r="F7239">
            <v>0</v>
          </cell>
          <cell r="G7239"/>
        </row>
        <row r="7240">
          <cell r="A7240" t="str">
            <v>804E20056</v>
          </cell>
          <cell r="C7240" t="str">
            <v>FT</v>
          </cell>
          <cell r="D7240" t="str">
            <v>FIBER OPTIC CABLE, ARMORED, 60 FIBER</v>
          </cell>
          <cell r="F7240">
            <v>0</v>
          </cell>
          <cell r="G7240"/>
        </row>
        <row r="7241">
          <cell r="A7241" t="str">
            <v>804E20110</v>
          </cell>
          <cell r="C7241" t="str">
            <v>FT</v>
          </cell>
          <cell r="D7241" t="str">
            <v>FIBER OPTIC CABLE, ARMORED, 108 FIBER</v>
          </cell>
          <cell r="F7241">
            <v>0</v>
          </cell>
          <cell r="G7241"/>
        </row>
        <row r="7242">
          <cell r="A7242" t="str">
            <v>804E20114</v>
          </cell>
          <cell r="C7242" t="str">
            <v>FT</v>
          </cell>
          <cell r="D7242" t="str">
            <v>FIBER OPTIC CABLE, ARMORED, 144 FIBER</v>
          </cell>
          <cell r="F7242">
            <v>0</v>
          </cell>
          <cell r="G7242"/>
        </row>
        <row r="7243">
          <cell r="A7243" t="str">
            <v>804E20220</v>
          </cell>
          <cell r="C7243" t="str">
            <v>FT</v>
          </cell>
          <cell r="D7243" t="str">
            <v>FIBER OPTIC CABLE, ARMORED, INTEGRAL MESSENGER, 12 FIBER</v>
          </cell>
          <cell r="F7243">
            <v>0</v>
          </cell>
          <cell r="G7243"/>
        </row>
        <row r="7244">
          <cell r="A7244" t="str">
            <v>804E20240</v>
          </cell>
          <cell r="C7244" t="str">
            <v>FT</v>
          </cell>
          <cell r="D7244" t="str">
            <v>FIBER OPTIC CABLE, ARMORED, INTEGRAL MESSENGER, 24 FIBER</v>
          </cell>
          <cell r="F7244">
            <v>0</v>
          </cell>
          <cell r="G7244"/>
        </row>
        <row r="7245">
          <cell r="A7245" t="str">
            <v>804E20260</v>
          </cell>
          <cell r="C7245" t="str">
            <v>FT</v>
          </cell>
          <cell r="D7245" t="str">
            <v>FIBER OPTIC CABLE, ARMORED, INTEGRAL MESSENGER, 48 FIBER</v>
          </cell>
          <cell r="F7245">
            <v>0</v>
          </cell>
          <cell r="G7245"/>
        </row>
        <row r="7246">
          <cell r="A7246" t="str">
            <v>804E20266</v>
          </cell>
          <cell r="C7246" t="str">
            <v>FT</v>
          </cell>
          <cell r="D7246" t="str">
            <v>FIBER OPTIC CABLE, ARMORED, INTEGRAL MESSENGER, 36 FIBER</v>
          </cell>
          <cell r="F7246">
            <v>0</v>
          </cell>
          <cell r="G7246"/>
        </row>
        <row r="7247">
          <cell r="A7247" t="str">
            <v>804E20280</v>
          </cell>
          <cell r="C7247" t="str">
            <v>FT</v>
          </cell>
          <cell r="D7247" t="str">
            <v>FIBER OPTIC CABLE, ARMORED, INTEGRAL MESSENGER, 144 FIBER</v>
          </cell>
          <cell r="F7247">
            <v>0</v>
          </cell>
          <cell r="G7247"/>
        </row>
        <row r="7248">
          <cell r="A7248" t="str">
            <v>804E21000</v>
          </cell>
          <cell r="C7248" t="str">
            <v>FT</v>
          </cell>
          <cell r="D7248" t="str">
            <v>FIBER OPTIC CABLE, AIRBLOWN/PUSHABLE, 12 FIBER</v>
          </cell>
          <cell r="F7248">
            <v>0</v>
          </cell>
          <cell r="G7248"/>
        </row>
        <row r="7249">
          <cell r="A7249" t="str">
            <v>804E21010</v>
          </cell>
          <cell r="C7249" t="str">
            <v>FT</v>
          </cell>
          <cell r="D7249" t="str">
            <v>FIBER OPTIC CABLE, AIRBLOWN/PUSHABLE, 24 FIBER</v>
          </cell>
          <cell r="F7249">
            <v>0</v>
          </cell>
          <cell r="G7249"/>
        </row>
        <row r="7250">
          <cell r="A7250" t="str">
            <v>804E21020</v>
          </cell>
          <cell r="C7250" t="str">
            <v>FT</v>
          </cell>
          <cell r="D7250" t="str">
            <v>FIBER OPTIC CABLE, AIRBLOWN/PUSHABLE, 48 FIBER</v>
          </cell>
          <cell r="F7250">
            <v>0</v>
          </cell>
          <cell r="G7250"/>
        </row>
        <row r="7251">
          <cell r="A7251" t="str">
            <v>804E21030</v>
          </cell>
          <cell r="C7251" t="str">
            <v>FT</v>
          </cell>
          <cell r="D7251" t="str">
            <v>FIBER OPTIC CABLE, AIRBLOWN/PUSHABLE, 72 FIBER</v>
          </cell>
          <cell r="F7251">
            <v>0</v>
          </cell>
          <cell r="G7251"/>
        </row>
        <row r="7252">
          <cell r="A7252" t="str">
            <v>804E21040</v>
          </cell>
          <cell r="B7252"/>
          <cell r="C7252" t="str">
            <v>FT</v>
          </cell>
          <cell r="D7252" t="str">
            <v>FIBER OPTIC CABLE, AIRBLOWN/PUSHABLE, 144 FIBER</v>
          </cell>
          <cell r="F7252">
            <v>0</v>
          </cell>
          <cell r="G7252"/>
        </row>
        <row r="7253">
          <cell r="A7253" t="str">
            <v>804E21050</v>
          </cell>
          <cell r="B7253"/>
          <cell r="C7253" t="str">
            <v>FT</v>
          </cell>
          <cell r="D7253" t="str">
            <v>FIBER OPTIC CABLE, AIRBLOWN/PUSHABLE, 288 FIBER</v>
          </cell>
          <cell r="F7253">
            <v>0</v>
          </cell>
          <cell r="G7253"/>
        </row>
        <row r="7254">
          <cell r="A7254" t="str">
            <v>804E21060</v>
          </cell>
          <cell r="C7254" t="str">
            <v>FT</v>
          </cell>
          <cell r="D7254" t="str">
            <v>FIBER OPTIC CABLE, AIRBLOWN/PUSHABLE, 432 FIBER</v>
          </cell>
          <cell r="F7254">
            <v>0</v>
          </cell>
          <cell r="G7254"/>
        </row>
        <row r="7255">
          <cell r="A7255" t="str">
            <v>804E29990</v>
          </cell>
          <cell r="C7255" t="str">
            <v>EACH</v>
          </cell>
          <cell r="D7255" t="str">
            <v>FAN-OUT KIT, 2 FIBER</v>
          </cell>
          <cell r="F7255">
            <v>0</v>
          </cell>
          <cell r="G7255"/>
        </row>
        <row r="7256">
          <cell r="A7256" t="str">
            <v>804E30000</v>
          </cell>
          <cell r="C7256" t="str">
            <v>EACH</v>
          </cell>
          <cell r="D7256" t="str">
            <v>FAN-OUT KIT, 6 FIBER</v>
          </cell>
          <cell r="F7256">
            <v>0</v>
          </cell>
          <cell r="G7256"/>
        </row>
        <row r="7257">
          <cell r="A7257" t="str">
            <v>804E30001</v>
          </cell>
          <cell r="C7257" t="str">
            <v>EACH</v>
          </cell>
          <cell r="D7257" t="str">
            <v>FAN-OUT KIT, 6 FIBER, AS PER PLAN</v>
          </cell>
          <cell r="F7257">
            <v>0</v>
          </cell>
          <cell r="G7257"/>
        </row>
        <row r="7258">
          <cell r="A7258" t="str">
            <v>804E30010</v>
          </cell>
          <cell r="C7258" t="str">
            <v>EACH</v>
          </cell>
          <cell r="D7258" t="str">
            <v>FAN-OUT KIT, 12 FIBER</v>
          </cell>
          <cell r="F7258">
            <v>0</v>
          </cell>
          <cell r="G7258"/>
        </row>
        <row r="7259">
          <cell r="A7259" t="str">
            <v>804E30011</v>
          </cell>
          <cell r="C7259" t="str">
            <v>EACH</v>
          </cell>
          <cell r="D7259" t="str">
            <v>FAN-OUT KIT, 12 FIBER, AS PER PLAN</v>
          </cell>
          <cell r="F7259">
            <v>0</v>
          </cell>
          <cell r="G7259"/>
        </row>
        <row r="7260">
          <cell r="A7260" t="str">
            <v>804E31990</v>
          </cell>
          <cell r="C7260" t="str">
            <v>EACH</v>
          </cell>
          <cell r="D7260" t="str">
            <v>DROP CABLE, 2 FIBER</v>
          </cell>
          <cell r="F7260">
            <v>0</v>
          </cell>
          <cell r="G7260"/>
        </row>
        <row r="7261">
          <cell r="A7261" t="str">
            <v>804E32000</v>
          </cell>
          <cell r="C7261" t="str">
            <v>EACH</v>
          </cell>
          <cell r="D7261" t="str">
            <v>DROP CABLE, 6 FIBER</v>
          </cell>
          <cell r="F7261">
            <v>0</v>
          </cell>
          <cell r="G7261"/>
        </row>
        <row r="7262">
          <cell r="A7262" t="str">
            <v>804E32001</v>
          </cell>
          <cell r="C7262" t="str">
            <v>EACH</v>
          </cell>
          <cell r="D7262" t="str">
            <v>DROP CABLE, 6 FIBER, AS PER PLAN</v>
          </cell>
          <cell r="F7262">
            <v>0</v>
          </cell>
          <cell r="G7262"/>
        </row>
        <row r="7263">
          <cell r="A7263" t="str">
            <v>804E32010</v>
          </cell>
          <cell r="C7263" t="str">
            <v>EACH</v>
          </cell>
          <cell r="D7263" t="str">
            <v>DROP CABLE, 12 FIBER</v>
          </cell>
          <cell r="F7263">
            <v>0</v>
          </cell>
          <cell r="G7263"/>
        </row>
        <row r="7264">
          <cell r="A7264" t="str">
            <v>804E32011</v>
          </cell>
          <cell r="C7264" t="str">
            <v>EACH</v>
          </cell>
          <cell r="D7264" t="str">
            <v>DROP CABLE, 12 FIBER, AS PER PLAN</v>
          </cell>
          <cell r="F7264">
            <v>0</v>
          </cell>
          <cell r="G7264"/>
        </row>
        <row r="7265">
          <cell r="A7265" t="str">
            <v>804E32012</v>
          </cell>
          <cell r="C7265" t="str">
            <v>EACH</v>
          </cell>
          <cell r="D7265" t="str">
            <v>DROP CABLE, 24 FIBER</v>
          </cell>
          <cell r="F7265">
            <v>0</v>
          </cell>
          <cell r="G7265"/>
        </row>
        <row r="7266">
          <cell r="A7266" t="str">
            <v>804E32016</v>
          </cell>
          <cell r="C7266" t="str">
            <v>EACH</v>
          </cell>
          <cell r="D7266" t="str">
            <v>DROP CABLE, 48 FIBER</v>
          </cell>
          <cell r="F7266">
            <v>0</v>
          </cell>
          <cell r="G7266"/>
        </row>
        <row r="7267">
          <cell r="A7267" t="str">
            <v>804E32018</v>
          </cell>
          <cell r="B7267"/>
          <cell r="C7267" t="str">
            <v>EACH</v>
          </cell>
          <cell r="D7267" t="str">
            <v>DROP CABLE, 72 FIBER</v>
          </cell>
          <cell r="F7267">
            <v>0</v>
          </cell>
          <cell r="G7267"/>
        </row>
        <row r="7268">
          <cell r="A7268" t="str">
            <v>804E32020</v>
          </cell>
          <cell r="B7268"/>
          <cell r="C7268" t="str">
            <v>FT</v>
          </cell>
          <cell r="D7268" t="str">
            <v>DROP CABLE, 6 FIBER</v>
          </cell>
          <cell r="F7268">
            <v>0</v>
          </cell>
          <cell r="G7268"/>
        </row>
        <row r="7269">
          <cell r="A7269" t="str">
            <v>804E32021</v>
          </cell>
          <cell r="B7269"/>
          <cell r="C7269" t="str">
            <v>FT</v>
          </cell>
          <cell r="D7269" t="str">
            <v>DROP CABLE, 6 FIBER, AS PER PLAN</v>
          </cell>
          <cell r="F7269">
            <v>0</v>
          </cell>
          <cell r="G7269"/>
        </row>
        <row r="7270">
          <cell r="A7270" t="str">
            <v>804E32040</v>
          </cell>
          <cell r="B7270"/>
          <cell r="C7270" t="str">
            <v>FT</v>
          </cell>
          <cell r="D7270" t="str">
            <v>DROP CABLE, 12 FIBER</v>
          </cell>
          <cell r="F7270">
            <v>0</v>
          </cell>
          <cell r="G7270"/>
        </row>
        <row r="7271">
          <cell r="A7271" t="str">
            <v>804E32060</v>
          </cell>
          <cell r="B7271"/>
          <cell r="C7271" t="str">
            <v>FT</v>
          </cell>
          <cell r="D7271" t="str">
            <v>DROP CABLE, 24 FIBER</v>
          </cell>
          <cell r="F7271">
            <v>0</v>
          </cell>
          <cell r="G7271" t="str">
            <v>CHECK UNIT OF MEASURE</v>
          </cell>
        </row>
        <row r="7272">
          <cell r="A7272" t="str">
            <v>804E32070</v>
          </cell>
          <cell r="B7272"/>
          <cell r="C7272" t="str">
            <v>FT</v>
          </cell>
          <cell r="D7272" t="str">
            <v>DROP CABLE, 48 FIBER</v>
          </cell>
          <cell r="F7272">
            <v>0</v>
          </cell>
          <cell r="G7272"/>
        </row>
        <row r="7273">
          <cell r="A7273" t="str">
            <v>804E32080</v>
          </cell>
          <cell r="B7273"/>
          <cell r="C7273" t="str">
            <v>FT</v>
          </cell>
          <cell r="D7273" t="str">
            <v>DROP CABLE, 72 FIBER</v>
          </cell>
          <cell r="F7273">
            <v>0</v>
          </cell>
          <cell r="G7273"/>
        </row>
        <row r="7274">
          <cell r="A7274" t="str">
            <v>804E32990</v>
          </cell>
          <cell r="B7274"/>
          <cell r="C7274" t="str">
            <v>EACH</v>
          </cell>
          <cell r="D7274" t="str">
            <v>FIBER OPTIC PATCH CORD, 2 FIBER</v>
          </cell>
          <cell r="F7274">
            <v>0</v>
          </cell>
          <cell r="G7274"/>
        </row>
        <row r="7275">
          <cell r="A7275" t="str">
            <v>804E33000</v>
          </cell>
          <cell r="B7275"/>
          <cell r="C7275" t="str">
            <v>EACH</v>
          </cell>
          <cell r="D7275" t="str">
            <v>FIBER OPTIC PATCH CORD, 4 FIBER</v>
          </cell>
          <cell r="F7275">
            <v>0</v>
          </cell>
          <cell r="G7275"/>
        </row>
        <row r="7276">
          <cell r="A7276" t="str">
            <v>804E33001</v>
          </cell>
          <cell r="B7276"/>
          <cell r="C7276" t="str">
            <v>EACH</v>
          </cell>
          <cell r="D7276" t="str">
            <v>FIBER OPTIC PATCH CORD, 4 FIBER, AS PER PLAN</v>
          </cell>
          <cell r="F7276">
            <v>0</v>
          </cell>
          <cell r="G7276"/>
        </row>
        <row r="7277">
          <cell r="A7277" t="str">
            <v>804E33990</v>
          </cell>
          <cell r="B7277"/>
          <cell r="C7277" t="str">
            <v>EACH</v>
          </cell>
          <cell r="D7277" t="str">
            <v>FIBER OPTIC PATCH CORD, 1 FIBER</v>
          </cell>
          <cell r="F7277">
            <v>0</v>
          </cell>
          <cell r="G7277"/>
        </row>
        <row r="7278">
          <cell r="A7278" t="str">
            <v>804E33991</v>
          </cell>
          <cell r="B7278"/>
          <cell r="C7278" t="str">
            <v>EACH</v>
          </cell>
          <cell r="D7278" t="str">
            <v>FIBER OPTIC PATCH CORD, 1 FIBER, AS PER PLAN</v>
          </cell>
          <cell r="F7278">
            <v>0</v>
          </cell>
          <cell r="G7278"/>
        </row>
        <row r="7279">
          <cell r="A7279" t="str">
            <v>804E33996</v>
          </cell>
          <cell r="B7279"/>
          <cell r="C7279" t="str">
            <v>EACH</v>
          </cell>
          <cell r="D7279" t="str">
            <v>FIBER TERMINATION PANEL, 2 FIBER</v>
          </cell>
          <cell r="F7279">
            <v>0</v>
          </cell>
          <cell r="G7279"/>
        </row>
        <row r="7280">
          <cell r="A7280" t="str">
            <v>804E34000</v>
          </cell>
          <cell r="B7280"/>
          <cell r="C7280" t="str">
            <v>EACH</v>
          </cell>
          <cell r="D7280" t="str">
            <v>FIBER TERMINATION PANEL, 6 FIBER</v>
          </cell>
          <cell r="F7280">
            <v>0</v>
          </cell>
          <cell r="G7280"/>
        </row>
        <row r="7281">
          <cell r="A7281" t="str">
            <v>804E34001</v>
          </cell>
          <cell r="B7281"/>
          <cell r="C7281" t="str">
            <v>EACH</v>
          </cell>
          <cell r="D7281" t="str">
            <v>FIBER TERMINATION PANEL, 6 FIBER, AS PER PLAN</v>
          </cell>
          <cell r="F7281">
            <v>0</v>
          </cell>
          <cell r="G7281"/>
        </row>
        <row r="7282">
          <cell r="A7282" t="str">
            <v>804E34012</v>
          </cell>
          <cell r="B7282"/>
          <cell r="C7282" t="str">
            <v>EACH</v>
          </cell>
          <cell r="D7282" t="str">
            <v>FIBER TERMINATION PANEL, 12 FIBER</v>
          </cell>
          <cell r="F7282">
            <v>0</v>
          </cell>
          <cell r="G7282"/>
        </row>
        <row r="7283">
          <cell r="A7283" t="str">
            <v>804E34013</v>
          </cell>
          <cell r="B7283"/>
          <cell r="C7283" t="str">
            <v>EACH</v>
          </cell>
          <cell r="D7283" t="str">
            <v>FIBER TERMINATION PANEL, 12 FIBER, AS PER PLAN</v>
          </cell>
          <cell r="F7283">
            <v>0</v>
          </cell>
          <cell r="G7283"/>
        </row>
        <row r="7284">
          <cell r="A7284" t="str">
            <v>804E34022</v>
          </cell>
          <cell r="B7284"/>
          <cell r="C7284" t="str">
            <v>EACH</v>
          </cell>
          <cell r="D7284" t="str">
            <v>FIBER TERMINATION PANEL, 24 FIBER</v>
          </cell>
          <cell r="F7284">
            <v>0</v>
          </cell>
          <cell r="G7284"/>
        </row>
        <row r="7285">
          <cell r="A7285" t="str">
            <v>804E34023</v>
          </cell>
          <cell r="B7285"/>
          <cell r="C7285" t="str">
            <v>EACH</v>
          </cell>
          <cell r="D7285" t="str">
            <v>FIBER TERMINATION PANEL, 24 FIBER, AS PER PLAN</v>
          </cell>
          <cell r="F7285">
            <v>0</v>
          </cell>
          <cell r="G7285"/>
        </row>
        <row r="7286">
          <cell r="A7286" t="str">
            <v>804E34026</v>
          </cell>
          <cell r="B7286"/>
          <cell r="C7286" t="str">
            <v>EACH</v>
          </cell>
          <cell r="D7286" t="str">
            <v>FIBER TERMINATION PANEL, 36 FIBER</v>
          </cell>
          <cell r="F7286">
            <v>0</v>
          </cell>
          <cell r="G7286"/>
        </row>
        <row r="7287">
          <cell r="A7287" t="str">
            <v>804E34030</v>
          </cell>
          <cell r="B7287"/>
          <cell r="C7287" t="str">
            <v>EACH</v>
          </cell>
          <cell r="D7287" t="str">
            <v>FIBER TERMINATION PANEL, 48 FIBER</v>
          </cell>
          <cell r="F7287">
            <v>0</v>
          </cell>
          <cell r="G7287"/>
        </row>
        <row r="7288">
          <cell r="A7288" t="str">
            <v>804E34031</v>
          </cell>
          <cell r="B7288"/>
          <cell r="C7288" t="str">
            <v>EACH</v>
          </cell>
          <cell r="D7288" t="str">
            <v>FIBER TERMINATION PANEL, 48 FIBER, AS PER PLAN</v>
          </cell>
          <cell r="F7288">
            <v>0</v>
          </cell>
          <cell r="G7288"/>
        </row>
        <row r="7289">
          <cell r="A7289" t="str">
            <v>804E34042</v>
          </cell>
          <cell r="B7289"/>
          <cell r="C7289" t="str">
            <v>EACH</v>
          </cell>
          <cell r="D7289" t="str">
            <v>FIBER TERMINATION PANEL, 72 FIBER</v>
          </cell>
          <cell r="F7289">
            <v>0</v>
          </cell>
          <cell r="G7289"/>
        </row>
        <row r="7290">
          <cell r="A7290" t="str">
            <v>804E34062</v>
          </cell>
          <cell r="B7290"/>
          <cell r="C7290" t="str">
            <v>EACH</v>
          </cell>
          <cell r="D7290" t="str">
            <v>FIBER TERMINATION PANEL, 144 FIBER</v>
          </cell>
          <cell r="F7290">
            <v>0</v>
          </cell>
          <cell r="G7290"/>
        </row>
        <row r="7291">
          <cell r="A7291" t="str">
            <v>804E34082</v>
          </cell>
          <cell r="B7291"/>
          <cell r="C7291" t="str">
            <v>EACH</v>
          </cell>
          <cell r="D7291" t="str">
            <v>FIBER TERMINATION PANEL, 288 FIBER</v>
          </cell>
          <cell r="F7291">
            <v>0</v>
          </cell>
          <cell r="G7291"/>
        </row>
        <row r="7292">
          <cell r="A7292" t="str">
            <v>804E35000</v>
          </cell>
          <cell r="B7292"/>
          <cell r="C7292" t="str">
            <v>EACH</v>
          </cell>
          <cell r="D7292" t="str">
            <v>FUSION SPLICE</v>
          </cell>
          <cell r="F7292">
            <v>0</v>
          </cell>
          <cell r="G7292"/>
        </row>
        <row r="7293">
          <cell r="A7293" t="str">
            <v>804E35001</v>
          </cell>
          <cell r="B7293"/>
          <cell r="C7293" t="str">
            <v>EACH</v>
          </cell>
          <cell r="D7293" t="str">
            <v>FUSION SPLICE, AS PER PLAN</v>
          </cell>
          <cell r="F7293">
            <v>0</v>
          </cell>
          <cell r="G7293"/>
        </row>
        <row r="7294">
          <cell r="A7294" t="str">
            <v>804E37000</v>
          </cell>
          <cell r="B7294"/>
          <cell r="C7294" t="str">
            <v>EACH</v>
          </cell>
          <cell r="D7294" t="str">
            <v>SPLICE ENCLOSURE, BUTT STYLE</v>
          </cell>
          <cell r="F7294">
            <v>0</v>
          </cell>
          <cell r="G7294"/>
        </row>
        <row r="7295">
          <cell r="A7295" t="str">
            <v>804E37001</v>
          </cell>
          <cell r="C7295" t="str">
            <v>EACH</v>
          </cell>
          <cell r="D7295" t="str">
            <v>SPLICE ENCLOSURE, AS PER PLAN</v>
          </cell>
          <cell r="F7295">
            <v>0</v>
          </cell>
          <cell r="G7295"/>
        </row>
        <row r="7296">
          <cell r="A7296" t="str">
            <v>804E37002</v>
          </cell>
          <cell r="C7296" t="str">
            <v>EACH</v>
          </cell>
          <cell r="D7296" t="str">
            <v>SPLICE ENCLOSURE, IN-LINE</v>
          </cell>
          <cell r="F7296">
            <v>0</v>
          </cell>
          <cell r="G7296"/>
        </row>
        <row r="7297">
          <cell r="A7297" t="str">
            <v>804E37500</v>
          </cell>
          <cell r="C7297" t="str">
            <v>EACH</v>
          </cell>
          <cell r="D7297" t="str">
            <v>FIBER OPTIC CONNECTOR</v>
          </cell>
          <cell r="F7297">
            <v>0</v>
          </cell>
          <cell r="G7297"/>
        </row>
        <row r="7298">
          <cell r="A7298" t="str">
            <v>804E37501</v>
          </cell>
          <cell r="C7298" t="str">
            <v>EACH</v>
          </cell>
          <cell r="D7298" t="str">
            <v>FIBER OPTIC CONNECTOR, AS PER PLAN</v>
          </cell>
          <cell r="F7298">
            <v>0</v>
          </cell>
          <cell r="G7298"/>
        </row>
        <row r="7299">
          <cell r="A7299" t="str">
            <v>804E37700</v>
          </cell>
          <cell r="C7299" t="str">
            <v>LS</v>
          </cell>
          <cell r="D7299" t="str">
            <v>FIBER OPTIC CABLE TESTING</v>
          </cell>
          <cell r="F7299">
            <v>0</v>
          </cell>
          <cell r="G7299"/>
        </row>
        <row r="7300">
          <cell r="A7300" t="str">
            <v>804E37701</v>
          </cell>
          <cell r="C7300" t="str">
            <v>LS</v>
          </cell>
          <cell r="D7300" t="str">
            <v>FIBER OPTIC CABLE TESTING, AS PER PLAN</v>
          </cell>
          <cell r="F7300">
            <v>0</v>
          </cell>
          <cell r="G7300"/>
        </row>
        <row r="7301">
          <cell r="A7301" t="str">
            <v>804E37800</v>
          </cell>
          <cell r="C7301" t="str">
            <v>LS</v>
          </cell>
          <cell r="D7301" t="str">
            <v>FIBER OPTIC TRAINING</v>
          </cell>
          <cell r="F7301">
            <v>0</v>
          </cell>
          <cell r="G7301"/>
        </row>
        <row r="7302">
          <cell r="A7302" t="str">
            <v>804E38000</v>
          </cell>
          <cell r="C7302" t="str">
            <v>EACH</v>
          </cell>
          <cell r="D7302" t="str">
            <v>FIBER OPTIC CABLE MODEM</v>
          </cell>
          <cell r="F7302">
            <v>0</v>
          </cell>
          <cell r="G7302"/>
        </row>
        <row r="7303">
          <cell r="A7303" t="str">
            <v>804E38001</v>
          </cell>
          <cell r="C7303" t="str">
            <v>EACH</v>
          </cell>
          <cell r="D7303" t="str">
            <v>FIBER OPTIC CABLE MODEM, AS PER PLAN</v>
          </cell>
          <cell r="F7303">
            <v>0</v>
          </cell>
          <cell r="G7303"/>
        </row>
        <row r="7304">
          <cell r="A7304" t="str">
            <v>804E98000</v>
          </cell>
          <cell r="B7304"/>
          <cell r="C7304" t="str">
            <v>FT</v>
          </cell>
          <cell r="D7304" t="str">
            <v>FIBER OPTIC CABLE, MISC.:</v>
          </cell>
          <cell r="F7304">
            <v>1</v>
          </cell>
          <cell r="G7304">
            <v>1</v>
          </cell>
        </row>
        <row r="7305">
          <cell r="A7305" t="str">
            <v>804E98100</v>
          </cell>
          <cell r="B7305"/>
          <cell r="C7305" t="str">
            <v>EACH</v>
          </cell>
          <cell r="D7305" t="str">
            <v>FIBER OPTIC CABLE, MISC.:</v>
          </cell>
          <cell r="F7305">
            <v>1</v>
          </cell>
          <cell r="G7305">
            <v>1</v>
          </cell>
        </row>
        <row r="7306">
          <cell r="A7306" t="str">
            <v>804E98200</v>
          </cell>
          <cell r="C7306" t="str">
            <v>LS</v>
          </cell>
          <cell r="D7306" t="str">
            <v>FIBER OPTIC CABLE, MISC.:</v>
          </cell>
          <cell r="F7306">
            <v>1</v>
          </cell>
          <cell r="G7306">
            <v>1</v>
          </cell>
        </row>
        <row r="7307">
          <cell r="A7307" t="str">
            <v>804E99000</v>
          </cell>
          <cell r="B7307" t="str">
            <v>Y</v>
          </cell>
          <cell r="C7307" t="str">
            <v>LS</v>
          </cell>
          <cell r="D7307" t="str">
            <v>SPECIAL - FIBER OPTIC CABLE AND COMPONENTS</v>
          </cell>
          <cell r="F7307">
            <v>0</v>
          </cell>
          <cell r="G7307" t="str">
            <v>DESIGN BUILD PROJECTS ONLY</v>
          </cell>
        </row>
        <row r="7308">
          <cell r="A7308" t="str">
            <v>805E00100</v>
          </cell>
          <cell r="C7308" t="str">
            <v>EACH</v>
          </cell>
          <cell r="D7308" t="str">
            <v>GLOBAL POSITIONING SYSTEM CLOCK ASSEMBLY</v>
          </cell>
          <cell r="F7308">
            <v>0</v>
          </cell>
          <cell r="G7308"/>
        </row>
        <row r="7309">
          <cell r="A7309" t="str">
            <v>805E00101</v>
          </cell>
          <cell r="C7309" t="str">
            <v>EACH</v>
          </cell>
          <cell r="D7309" t="str">
            <v>GLOBAL POSITIONING SYSTEM CLOCK ASSEMBLY, AS PER PLAN</v>
          </cell>
          <cell r="F7309">
            <v>0</v>
          </cell>
          <cell r="G7309"/>
        </row>
        <row r="7310">
          <cell r="A7310" t="str">
            <v>807E10000</v>
          </cell>
          <cell r="C7310" t="str">
            <v>MILE</v>
          </cell>
          <cell r="D7310" t="str">
            <v>WET REFLECTIVE TRAFFIC PAINT, EDGE LINE, 4"</v>
          </cell>
          <cell r="F7310">
            <v>0</v>
          </cell>
          <cell r="G7310"/>
        </row>
        <row r="7311">
          <cell r="A7311" t="str">
            <v>807E10010</v>
          </cell>
          <cell r="C7311" t="str">
            <v>MILE</v>
          </cell>
          <cell r="D7311" t="str">
            <v>WET REFLECTIVE TRAFFIC PAINT, EDGE LINE, 6"</v>
          </cell>
          <cell r="F7311">
            <v>0</v>
          </cell>
          <cell r="G7311"/>
        </row>
        <row r="7312">
          <cell r="A7312" t="str">
            <v>807E10100</v>
          </cell>
          <cell r="C7312" t="str">
            <v>MILE</v>
          </cell>
          <cell r="D7312" t="str">
            <v>WET REFLECTIVE TRAFFIC PAINT, LANE LINE, 4"</v>
          </cell>
          <cell r="F7312">
            <v>0</v>
          </cell>
          <cell r="G7312"/>
        </row>
        <row r="7313">
          <cell r="A7313" t="str">
            <v>807E10110</v>
          </cell>
          <cell r="C7313" t="str">
            <v>MILE</v>
          </cell>
          <cell r="D7313" t="str">
            <v>WET REFLECTIVE TRAFFIC PAINT, LANE LINE, 6"</v>
          </cell>
          <cell r="F7313">
            <v>0</v>
          </cell>
          <cell r="G7313"/>
        </row>
        <row r="7314">
          <cell r="A7314" t="str">
            <v>807E10200</v>
          </cell>
          <cell r="C7314" t="str">
            <v>MILE</v>
          </cell>
          <cell r="D7314" t="str">
            <v>WET REFLECTIVE TRAFFIC PAINT, CENTER LINE</v>
          </cell>
          <cell r="F7314">
            <v>0</v>
          </cell>
          <cell r="G7314"/>
        </row>
        <row r="7315">
          <cell r="A7315" t="str">
            <v>807E10300</v>
          </cell>
          <cell r="C7315" t="str">
            <v>FT</v>
          </cell>
          <cell r="D7315" t="str">
            <v>WET REFLECTIVE TRAFFIC PAINT, CHANNELIZING LINE, 8"</v>
          </cell>
          <cell r="F7315">
            <v>0</v>
          </cell>
          <cell r="G7315"/>
        </row>
        <row r="7316">
          <cell r="A7316" t="str">
            <v>807E10310</v>
          </cell>
          <cell r="C7316" t="str">
            <v>FT</v>
          </cell>
          <cell r="D7316" t="str">
            <v>WET REFLECTIVE TRAFFIC PAINT, CHANNELIZING LINE, 12"</v>
          </cell>
          <cell r="F7316">
            <v>0</v>
          </cell>
          <cell r="G7316"/>
        </row>
        <row r="7317">
          <cell r="A7317" t="str">
            <v>807E10400</v>
          </cell>
          <cell r="C7317" t="str">
            <v>FT</v>
          </cell>
          <cell r="D7317" t="str">
            <v>WET REFLECTIVE TRAFFIC PAINT, DOTTED LINE, 4"</v>
          </cell>
          <cell r="F7317">
            <v>0</v>
          </cell>
          <cell r="G7317"/>
        </row>
        <row r="7318">
          <cell r="A7318" t="str">
            <v>807E10410</v>
          </cell>
          <cell r="C7318" t="str">
            <v>FT</v>
          </cell>
          <cell r="D7318" t="str">
            <v>WET REFLECTIVE TRAFFIC PAINT, DOTTED LINE, 6"</v>
          </cell>
          <cell r="F7318">
            <v>0</v>
          </cell>
          <cell r="G7318"/>
        </row>
        <row r="7319">
          <cell r="A7319" t="str">
            <v>807E10420</v>
          </cell>
          <cell r="C7319" t="str">
            <v>FT</v>
          </cell>
          <cell r="D7319" t="str">
            <v>WET REFLECTIVE TRAFFIC PAINT, DOTTED LINE, 8"</v>
          </cell>
          <cell r="F7319">
            <v>0</v>
          </cell>
          <cell r="G7319"/>
        </row>
        <row r="7320">
          <cell r="A7320" t="str">
            <v>807E10430</v>
          </cell>
          <cell r="C7320" t="str">
            <v>FT</v>
          </cell>
          <cell r="D7320" t="str">
            <v>WET REFLECTIVE TRAFFIC PAINT, DOTTED LINE, 12"</v>
          </cell>
          <cell r="F7320">
            <v>0</v>
          </cell>
          <cell r="G7320"/>
        </row>
        <row r="7321">
          <cell r="A7321" t="str">
            <v>807E11000</v>
          </cell>
          <cell r="C7321" t="str">
            <v>MILE</v>
          </cell>
          <cell r="D7321" t="str">
            <v>WET REFLECTIVE POLYESTER PAVEMENT MARKING, EDGE LINE, 4"</v>
          </cell>
          <cell r="F7321">
            <v>0</v>
          </cell>
          <cell r="G7321"/>
        </row>
        <row r="7322">
          <cell r="A7322" t="str">
            <v>807E11010</v>
          </cell>
          <cell r="C7322" t="str">
            <v>MILE</v>
          </cell>
          <cell r="D7322" t="str">
            <v>WET REFLECTIVE POLYESTER PAVEMENT MARKING, EDGE LINE, 6"</v>
          </cell>
          <cell r="F7322">
            <v>0</v>
          </cell>
          <cell r="G7322"/>
        </row>
        <row r="7323">
          <cell r="A7323" t="str">
            <v>807E11100</v>
          </cell>
          <cell r="C7323" t="str">
            <v>MILE</v>
          </cell>
          <cell r="D7323" t="str">
            <v>WET REFLECTIVE POLYESTER PAVEMENT MARKING, LANE LINE, 4"</v>
          </cell>
          <cell r="F7323">
            <v>0</v>
          </cell>
          <cell r="G7323"/>
        </row>
        <row r="7324">
          <cell r="A7324" t="str">
            <v>807E11110</v>
          </cell>
          <cell r="C7324" t="str">
            <v>MILE</v>
          </cell>
          <cell r="D7324" t="str">
            <v>WET REFLECTIVE POLYESTER PAVEMENT MARKING, LANE LINE, 6"</v>
          </cell>
          <cell r="F7324">
            <v>0</v>
          </cell>
          <cell r="G7324"/>
        </row>
        <row r="7325">
          <cell r="A7325" t="str">
            <v>807E11200</v>
          </cell>
          <cell r="C7325" t="str">
            <v>MILE</v>
          </cell>
          <cell r="D7325" t="str">
            <v>WET REFLECTIVE POLYESTER PAVEMENT MARKING, CENTER LINE</v>
          </cell>
          <cell r="F7325">
            <v>0</v>
          </cell>
          <cell r="G7325"/>
        </row>
        <row r="7326">
          <cell r="A7326" t="str">
            <v>807E11300</v>
          </cell>
          <cell r="B7326"/>
          <cell r="C7326" t="str">
            <v>FT</v>
          </cell>
          <cell r="D7326" t="str">
            <v>WET REFLECTIVE POLYESTER PAVEMENT MARKING, CHANNELIZING LINE, 8"</v>
          </cell>
          <cell r="F7326">
            <v>0</v>
          </cell>
          <cell r="G7326"/>
        </row>
        <row r="7327">
          <cell r="A7327" t="str">
            <v>807E11310</v>
          </cell>
          <cell r="C7327" t="str">
            <v>FT</v>
          </cell>
          <cell r="D7327" t="str">
            <v>WET REFLECTIVE POLYESTER PAVEMENT MARKING, CHANNELIZING LINE, 12"</v>
          </cell>
          <cell r="F7327">
            <v>0</v>
          </cell>
          <cell r="G7327"/>
        </row>
        <row r="7328">
          <cell r="A7328" t="str">
            <v>807E11400</v>
          </cell>
          <cell r="C7328" t="str">
            <v>FT</v>
          </cell>
          <cell r="D7328" t="str">
            <v>WET REFLECTIVE POLYESTER PAVEMENT MARKING, DOTTED LINE, 4"</v>
          </cell>
          <cell r="F7328">
            <v>0</v>
          </cell>
          <cell r="G7328"/>
        </row>
        <row r="7329">
          <cell r="A7329" t="str">
            <v>807E11410</v>
          </cell>
          <cell r="C7329" t="str">
            <v>FT</v>
          </cell>
          <cell r="D7329" t="str">
            <v>WET REFLECTIVE POLYESTER PAVEMENT MARKING, DOTTED LINE, 6"</v>
          </cell>
          <cell r="F7329">
            <v>0</v>
          </cell>
          <cell r="G7329"/>
        </row>
        <row r="7330">
          <cell r="A7330" t="str">
            <v>807E11420</v>
          </cell>
          <cell r="C7330" t="str">
            <v>FT</v>
          </cell>
          <cell r="D7330" t="str">
            <v>WET REFLECTIVE POLYESTER PAVEMENT MARKING, DOTTED LINE, 8"</v>
          </cell>
          <cell r="F7330">
            <v>0</v>
          </cell>
          <cell r="G7330"/>
        </row>
        <row r="7331">
          <cell r="A7331" t="str">
            <v>807E11430</v>
          </cell>
          <cell r="B7331"/>
          <cell r="C7331" t="str">
            <v>FT</v>
          </cell>
          <cell r="D7331" t="str">
            <v>WET REFLECTIVE POLYESTER PAVEMENT MARKING, DOTTED LINE, 12"</v>
          </cell>
          <cell r="F7331">
            <v>0</v>
          </cell>
          <cell r="G7331"/>
        </row>
        <row r="7332">
          <cell r="A7332" t="str">
            <v>807E12000</v>
          </cell>
          <cell r="B7332"/>
          <cell r="C7332" t="str">
            <v>MILE</v>
          </cell>
          <cell r="D7332" t="str">
            <v>WET REFLECTIVE EPOXY PAVEMENT MARKING, EDGE LINE, 4"</v>
          </cell>
          <cell r="F7332">
            <v>0</v>
          </cell>
          <cell r="G7332"/>
        </row>
        <row r="7333">
          <cell r="A7333" t="str">
            <v>807E12010</v>
          </cell>
          <cell r="B7333"/>
          <cell r="C7333" t="str">
            <v>MILE</v>
          </cell>
          <cell r="D7333" t="str">
            <v>WET REFLECTIVE EPOXY PAVEMENT MARKING, EDGE LINE, 6"</v>
          </cell>
          <cell r="F7333">
            <v>0</v>
          </cell>
          <cell r="G7333"/>
        </row>
        <row r="7334">
          <cell r="A7334" t="str">
            <v>807E12100</v>
          </cell>
          <cell r="B7334"/>
          <cell r="C7334" t="str">
            <v>MILE</v>
          </cell>
          <cell r="D7334" t="str">
            <v>WET REFLECTIVE EPOXY PAVEMENT MARKING, LANE LINE, 4"</v>
          </cell>
          <cell r="F7334">
            <v>0</v>
          </cell>
          <cell r="G7334"/>
        </row>
        <row r="7335">
          <cell r="A7335" t="str">
            <v>807E12110</v>
          </cell>
          <cell r="B7335"/>
          <cell r="C7335" t="str">
            <v>MILE</v>
          </cell>
          <cell r="D7335" t="str">
            <v>WET REFLECTIVE EPOXY PAVEMENT MARKING, LANE LINE, 6"</v>
          </cell>
          <cell r="F7335">
            <v>0</v>
          </cell>
          <cell r="G7335"/>
        </row>
        <row r="7336">
          <cell r="A7336" t="str">
            <v>807E12200</v>
          </cell>
          <cell r="B7336"/>
          <cell r="C7336" t="str">
            <v>MILE</v>
          </cell>
          <cell r="D7336" t="str">
            <v>WET REFLECTIVE EPOXY PAVEMENT MARKING, CENTER LINE</v>
          </cell>
          <cell r="F7336">
            <v>0</v>
          </cell>
          <cell r="G7336"/>
        </row>
        <row r="7337">
          <cell r="A7337" t="str">
            <v>807E12300</v>
          </cell>
          <cell r="B7337"/>
          <cell r="C7337" t="str">
            <v>FT</v>
          </cell>
          <cell r="D7337" t="str">
            <v>WET REFLECTIVE EPOXY PAVEMENT MARKING, CHANNELIZING LINE, 8"</v>
          </cell>
          <cell r="F7337">
            <v>0</v>
          </cell>
          <cell r="G7337"/>
        </row>
        <row r="7338">
          <cell r="A7338" t="str">
            <v>807E12310</v>
          </cell>
          <cell r="B7338"/>
          <cell r="C7338" t="str">
            <v>FT</v>
          </cell>
          <cell r="D7338" t="str">
            <v>WET REFLECTIVE EPOXY PAVEMENT MARKING, CHANNELIZING LINE, 12"</v>
          </cell>
          <cell r="F7338">
            <v>0</v>
          </cell>
          <cell r="G7338"/>
        </row>
        <row r="7339">
          <cell r="A7339" t="str">
            <v>807E12400</v>
          </cell>
          <cell r="B7339"/>
          <cell r="C7339" t="str">
            <v>FT</v>
          </cell>
          <cell r="D7339" t="str">
            <v>WET REFLECTIVE EPOXY PAVEMENT MARKING, DOTTED LINE, 4"</v>
          </cell>
          <cell r="F7339">
            <v>0</v>
          </cell>
          <cell r="G7339"/>
        </row>
        <row r="7340">
          <cell r="A7340" t="str">
            <v>807E12410</v>
          </cell>
          <cell r="B7340"/>
          <cell r="C7340" t="str">
            <v>FT</v>
          </cell>
          <cell r="D7340" t="str">
            <v>WET REFLECTIVE EPOXY PAVEMENT MARKING, DOTTED LINE, 6"</v>
          </cell>
          <cell r="F7340">
            <v>0</v>
          </cell>
          <cell r="G7340"/>
        </row>
        <row r="7341">
          <cell r="A7341" t="str">
            <v>807E12420</v>
          </cell>
          <cell r="B7341"/>
          <cell r="C7341" t="str">
            <v>FT</v>
          </cell>
          <cell r="D7341" t="str">
            <v>WET REFLECTIVE EPOXY PAVEMENT MARKING, DOTTED LINE, 8"</v>
          </cell>
          <cell r="F7341">
            <v>0</v>
          </cell>
          <cell r="G7341"/>
        </row>
        <row r="7342">
          <cell r="A7342" t="str">
            <v>807E12430</v>
          </cell>
          <cell r="B7342"/>
          <cell r="C7342" t="str">
            <v>FT</v>
          </cell>
          <cell r="D7342" t="str">
            <v>WET REFLECTIVE EPOXY PAVEMENT MARKING, DOTTED LINE, 12"</v>
          </cell>
          <cell r="F7342">
            <v>0</v>
          </cell>
          <cell r="G7342"/>
        </row>
        <row r="7343">
          <cell r="A7343" t="str">
            <v>807E13000</v>
          </cell>
          <cell r="B7343"/>
          <cell r="C7343" t="str">
            <v>MILE</v>
          </cell>
          <cell r="D7343" t="str">
            <v>WET REFLECTIVE SPRAY THERMOPLASTIC PAVEMENT MARKING, EDGE LINE, 4"</v>
          </cell>
          <cell r="F7343">
            <v>0</v>
          </cell>
          <cell r="G7343"/>
        </row>
        <row r="7344">
          <cell r="A7344" t="str">
            <v>807E13010</v>
          </cell>
          <cell r="B7344"/>
          <cell r="C7344" t="str">
            <v>MILE</v>
          </cell>
          <cell r="D7344" t="str">
            <v>WET REFLECTIVE SPRAY THERMOPLASTIC PAVEMENT MARKING, EDGE LINE, 6"</v>
          </cell>
          <cell r="F7344">
            <v>0</v>
          </cell>
          <cell r="G7344"/>
        </row>
        <row r="7345">
          <cell r="A7345" t="str">
            <v>807E13100</v>
          </cell>
          <cell r="B7345"/>
          <cell r="C7345" t="str">
            <v>MILE</v>
          </cell>
          <cell r="D7345" t="str">
            <v>WET REFLECTIVE SPRAY THERMOPLASTIC PAVEMENT MARKING, LANE LINE, 4"</v>
          </cell>
          <cell r="F7345">
            <v>0</v>
          </cell>
          <cell r="G7345"/>
        </row>
        <row r="7346">
          <cell r="A7346" t="str">
            <v>807E13110</v>
          </cell>
          <cell r="B7346"/>
          <cell r="C7346" t="str">
            <v>MILE</v>
          </cell>
          <cell r="D7346" t="str">
            <v>WET REFLECTIVE SPRAY THERMOPLASTIC PAVEMENT MARKING, LANE LINE, 6"</v>
          </cell>
          <cell r="F7346">
            <v>0</v>
          </cell>
          <cell r="G7346"/>
        </row>
        <row r="7347">
          <cell r="A7347" t="str">
            <v>807E13200</v>
          </cell>
          <cell r="B7347"/>
          <cell r="C7347" t="str">
            <v>MILE</v>
          </cell>
          <cell r="D7347" t="str">
            <v>WET REFLECTIVE SPRAY THERMOPLASTIC PAVEMENT MARKING, CENTER LINE</v>
          </cell>
          <cell r="F7347">
            <v>0</v>
          </cell>
          <cell r="G7347"/>
        </row>
        <row r="7348">
          <cell r="A7348" t="str">
            <v>807E13300</v>
          </cell>
          <cell r="B7348"/>
          <cell r="C7348" t="str">
            <v>FT</v>
          </cell>
          <cell r="D7348" t="str">
            <v>WET REFLECTIVE SPRAY THERMOPLASTIC PAVEMENT MARKING, CHANNELIZING LINE, 8"</v>
          </cell>
          <cell r="F7348">
            <v>0</v>
          </cell>
          <cell r="G7348"/>
        </row>
        <row r="7349">
          <cell r="A7349" t="str">
            <v>807E13310</v>
          </cell>
          <cell r="B7349"/>
          <cell r="C7349" t="str">
            <v>FT</v>
          </cell>
          <cell r="D7349" t="str">
            <v>WET REFLECTIVE SPRAY THERMOPLASTIC PAVEMENT MARKING, CHANNELIZING LINE, 12"</v>
          </cell>
          <cell r="F7349">
            <v>0</v>
          </cell>
          <cell r="G7349"/>
        </row>
        <row r="7350">
          <cell r="A7350" t="str">
            <v>807E13400</v>
          </cell>
          <cell r="B7350"/>
          <cell r="C7350" t="str">
            <v>FT</v>
          </cell>
          <cell r="D7350" t="str">
            <v>WET REFLECTIVE SPRAY THERMOPLASTIC PAVEMENT MARKING, DOTTED LINE, 4"</v>
          </cell>
          <cell r="F7350">
            <v>0</v>
          </cell>
          <cell r="G7350"/>
        </row>
        <row r="7351">
          <cell r="A7351" t="str">
            <v>807E13410</v>
          </cell>
          <cell r="B7351"/>
          <cell r="C7351" t="str">
            <v>FT</v>
          </cell>
          <cell r="D7351" t="str">
            <v>WET REFLECTIVE SPRAY THERMOPLASTIC PAVEMENT MARKING, DOTTED LINE, 6"</v>
          </cell>
          <cell r="F7351">
            <v>0</v>
          </cell>
          <cell r="G7351"/>
        </row>
        <row r="7352">
          <cell r="A7352" t="str">
            <v>807E13420</v>
          </cell>
          <cell r="B7352"/>
          <cell r="C7352" t="str">
            <v>FT</v>
          </cell>
          <cell r="D7352" t="str">
            <v>WET REFLECTIVE SPRAY THERMOPLASTIC PAVEMENT MARKING, DOTTED LINE, 8"</v>
          </cell>
          <cell r="F7352">
            <v>0</v>
          </cell>
          <cell r="G7352"/>
        </row>
        <row r="7353">
          <cell r="A7353" t="str">
            <v>807E13430</v>
          </cell>
          <cell r="B7353"/>
          <cell r="C7353" t="str">
            <v>FT</v>
          </cell>
          <cell r="D7353" t="str">
            <v>WET REFLECTIVE SPRAY THERMOPLASTIC PAVEMENT MARKING, DOTTED LINE, 12"</v>
          </cell>
          <cell r="F7353">
            <v>0</v>
          </cell>
          <cell r="G7353"/>
        </row>
        <row r="7354">
          <cell r="A7354" t="str">
            <v>807E14000</v>
          </cell>
          <cell r="B7354"/>
          <cell r="C7354" t="str">
            <v>MILE</v>
          </cell>
          <cell r="D7354" t="str">
            <v>WET REFLECTIVE THERMOPLASTIC PAVEMENT MARKING, EDGE LINE, 4"</v>
          </cell>
          <cell r="F7354">
            <v>0</v>
          </cell>
          <cell r="G7354"/>
        </row>
        <row r="7355">
          <cell r="A7355" t="str">
            <v>807E14010</v>
          </cell>
          <cell r="B7355"/>
          <cell r="C7355" t="str">
            <v>MILE</v>
          </cell>
          <cell r="D7355" t="str">
            <v>WET REFLECTIVE THERMOPLASTIC PAVEMENT MARKING, EDGE LINE, 6"</v>
          </cell>
          <cell r="F7355">
            <v>0</v>
          </cell>
          <cell r="G7355"/>
        </row>
        <row r="7356">
          <cell r="A7356" t="str">
            <v>807E14100</v>
          </cell>
          <cell r="B7356"/>
          <cell r="C7356" t="str">
            <v>MILE</v>
          </cell>
          <cell r="D7356" t="str">
            <v>WET REFLECTIVE THERMOPLASTIC PAVEMENT MARKING, LANE LINE, 4"</v>
          </cell>
          <cell r="F7356">
            <v>0</v>
          </cell>
          <cell r="G7356"/>
        </row>
        <row r="7357">
          <cell r="A7357" t="str">
            <v>807E14110</v>
          </cell>
          <cell r="B7357"/>
          <cell r="C7357" t="str">
            <v>MILE</v>
          </cell>
          <cell r="D7357" t="str">
            <v>WET REFLECTIVE THERMOPLASTIC PAVEMENT MARKING, LANE LINE, 6"</v>
          </cell>
          <cell r="F7357">
            <v>0</v>
          </cell>
          <cell r="G7357"/>
        </row>
        <row r="7358">
          <cell r="A7358" t="str">
            <v>807E14200</v>
          </cell>
          <cell r="B7358"/>
          <cell r="C7358" t="str">
            <v>MILE</v>
          </cell>
          <cell r="D7358" t="str">
            <v>WET REFLECTIVE THERMOPLASTIC PAVEMENT MARKING, CENTER LINE</v>
          </cell>
          <cell r="F7358">
            <v>0</v>
          </cell>
          <cell r="G7358"/>
        </row>
        <row r="7359">
          <cell r="A7359" t="str">
            <v>807E14300</v>
          </cell>
          <cell r="B7359"/>
          <cell r="C7359" t="str">
            <v>FT</v>
          </cell>
          <cell r="D7359" t="str">
            <v>WET REFLECTIVE THERMOPLASTIC PAVEMENT MARKING, CHANNELIZING LINE, 8"</v>
          </cell>
          <cell r="F7359">
            <v>0</v>
          </cell>
          <cell r="G7359"/>
        </row>
        <row r="7360">
          <cell r="A7360" t="str">
            <v>807E14310</v>
          </cell>
          <cell r="B7360"/>
          <cell r="C7360" t="str">
            <v>FT</v>
          </cell>
          <cell r="D7360" t="str">
            <v>WET REFLECTIVE THERMOPLASTIC PAVEMENT MARKING, CHANNELIZING LINE, 12"</v>
          </cell>
          <cell r="F7360">
            <v>0</v>
          </cell>
          <cell r="G7360"/>
        </row>
        <row r="7361">
          <cell r="A7361" t="str">
            <v>807E14400</v>
          </cell>
          <cell r="B7361"/>
          <cell r="C7361" t="str">
            <v>FT</v>
          </cell>
          <cell r="D7361" t="str">
            <v>WET REFLECTIVE THERMOPLASTIC PAVEMENT MARKING, DOTTED LINE, 4"</v>
          </cell>
          <cell r="F7361">
            <v>0</v>
          </cell>
          <cell r="G7361"/>
        </row>
        <row r="7362">
          <cell r="A7362" t="str">
            <v>807E14410</v>
          </cell>
          <cell r="B7362"/>
          <cell r="C7362" t="str">
            <v>FT</v>
          </cell>
          <cell r="D7362" t="str">
            <v>WET REFLECTIVE THERMOPLASTIC PAVEMENT MARKING, DOTTED LINE, 6"</v>
          </cell>
          <cell r="F7362">
            <v>0</v>
          </cell>
          <cell r="G7362"/>
        </row>
        <row r="7363">
          <cell r="A7363" t="str">
            <v>807E14420</v>
          </cell>
          <cell r="B7363"/>
          <cell r="C7363" t="str">
            <v>FT</v>
          </cell>
          <cell r="D7363" t="str">
            <v>WET REFLECTIVE THERMOPLASTIC PAVEMENT MARKING, DOTTED LINE, 8"</v>
          </cell>
          <cell r="F7363">
            <v>0</v>
          </cell>
          <cell r="G7363"/>
        </row>
        <row r="7364">
          <cell r="A7364" t="str">
            <v>807E14430</v>
          </cell>
          <cell r="B7364"/>
          <cell r="C7364" t="str">
            <v>FT</v>
          </cell>
          <cell r="D7364" t="str">
            <v>WET REFLECTIVE THERMOPLASTIC PAVEMENT MARKING, DOTTED LINE, 12"</v>
          </cell>
          <cell r="F7364">
            <v>0</v>
          </cell>
          <cell r="G7364"/>
        </row>
        <row r="7365">
          <cell r="A7365" t="str">
            <v>808E18700</v>
          </cell>
          <cell r="B7365"/>
          <cell r="C7365" t="str">
            <v>SNMT</v>
          </cell>
          <cell r="D7365" t="str">
            <v>DIGITAL SPEED LIMIT (DSL) SIGN ASSEMBLY</v>
          </cell>
          <cell r="F7365">
            <v>0</v>
          </cell>
          <cell r="G7365"/>
        </row>
        <row r="7366">
          <cell r="A7366" t="str">
            <v>809E20000</v>
          </cell>
          <cell r="B7366"/>
          <cell r="C7366" t="str">
            <v>FT</v>
          </cell>
          <cell r="D7366" t="str">
            <v>MICRO-DUCT PATHWAY, 1 CELL 14/10</v>
          </cell>
          <cell r="F7366">
            <v>0</v>
          </cell>
          <cell r="G7366"/>
        </row>
        <row r="7367">
          <cell r="A7367" t="str">
            <v>809E20010</v>
          </cell>
          <cell r="B7367"/>
          <cell r="C7367" t="str">
            <v>FT</v>
          </cell>
          <cell r="D7367" t="str">
            <v>MICRO-DUCT PATHWAY, 2 CELL 14/10</v>
          </cell>
          <cell r="F7367">
            <v>0</v>
          </cell>
          <cell r="G7367"/>
        </row>
        <row r="7368">
          <cell r="A7368" t="str">
            <v>809E20020</v>
          </cell>
          <cell r="B7368"/>
          <cell r="C7368" t="str">
            <v>FT</v>
          </cell>
          <cell r="D7368" t="str">
            <v>MICRO-DUCT PATHWAY, 4 CELL 14/10</v>
          </cell>
          <cell r="F7368">
            <v>0</v>
          </cell>
          <cell r="G7368"/>
        </row>
        <row r="7369">
          <cell r="A7369" t="str">
            <v>809E20030</v>
          </cell>
          <cell r="B7369"/>
          <cell r="C7369" t="str">
            <v>FT</v>
          </cell>
          <cell r="D7369" t="str">
            <v>MICRO-DUCT PATHWAY, 7 CELL 14/10</v>
          </cell>
          <cell r="F7369">
            <v>0</v>
          </cell>
          <cell r="G7369"/>
        </row>
        <row r="7370">
          <cell r="A7370" t="str">
            <v>809E20100</v>
          </cell>
          <cell r="B7370"/>
          <cell r="C7370" t="str">
            <v>FT</v>
          </cell>
          <cell r="D7370" t="str">
            <v>MICRO-DUCT PATHWAY, 1 CELL 22/16</v>
          </cell>
          <cell r="F7370">
            <v>0</v>
          </cell>
          <cell r="G7370"/>
        </row>
        <row r="7371">
          <cell r="A7371" t="str">
            <v>809E20110</v>
          </cell>
          <cell r="B7371"/>
          <cell r="C7371" t="str">
            <v>FT</v>
          </cell>
          <cell r="D7371" t="str">
            <v>MICRO-DUCT PATHWAY, 2 CELL 22/16</v>
          </cell>
          <cell r="F7371">
            <v>0</v>
          </cell>
          <cell r="G7371"/>
        </row>
        <row r="7372">
          <cell r="A7372" t="str">
            <v>809E20120</v>
          </cell>
          <cell r="B7372"/>
          <cell r="C7372" t="str">
            <v>FT</v>
          </cell>
          <cell r="D7372" t="str">
            <v>MICRO-DUCT PATHWAY, 4 CELL 22/16</v>
          </cell>
          <cell r="F7372">
            <v>0</v>
          </cell>
          <cell r="G7372"/>
        </row>
        <row r="7373">
          <cell r="A7373" t="str">
            <v>809E20130</v>
          </cell>
          <cell r="B7373"/>
          <cell r="C7373" t="str">
            <v>FT</v>
          </cell>
          <cell r="D7373" t="str">
            <v>MICRO-DUCT PATHWAY, 7 CELL 22/16</v>
          </cell>
          <cell r="F7373">
            <v>0</v>
          </cell>
          <cell r="G7373"/>
        </row>
        <row r="7374">
          <cell r="A7374" t="str">
            <v>809E21000</v>
          </cell>
          <cell r="B7374"/>
          <cell r="C7374" t="str">
            <v>FT</v>
          </cell>
          <cell r="D7374" t="str">
            <v>MICRO-DUCT PATHWAY, HYBRID, 3 – 14/10 AND 3 – 1.25 IN</v>
          </cell>
          <cell r="F7374">
            <v>0</v>
          </cell>
          <cell r="G7374"/>
        </row>
        <row r="7375">
          <cell r="A7375" t="str">
            <v>809E22000</v>
          </cell>
          <cell r="B7375"/>
          <cell r="C7375" t="str">
            <v>FT</v>
          </cell>
          <cell r="D7375" t="str">
            <v>MICRO-DUCT PATHWAY, JACKED OR DRILLED</v>
          </cell>
          <cell r="F7375">
            <v>1</v>
          </cell>
          <cell r="G7375" t="str">
            <v>SPECIFY SIZE</v>
          </cell>
        </row>
        <row r="7376">
          <cell r="A7376" t="str">
            <v>809E23000</v>
          </cell>
          <cell r="B7376"/>
          <cell r="C7376" t="str">
            <v>FT</v>
          </cell>
          <cell r="D7376" t="str">
            <v>MICRO-DUCT INNERDUCT, 10/8</v>
          </cell>
          <cell r="F7376">
            <v>0</v>
          </cell>
          <cell r="G7376"/>
        </row>
        <row r="7377">
          <cell r="A7377" t="str">
            <v>809E23100</v>
          </cell>
          <cell r="B7377"/>
          <cell r="C7377" t="str">
            <v>FT</v>
          </cell>
          <cell r="D7377" t="str">
            <v>MICRO-DUCT INNERDUCT, 14/10</v>
          </cell>
          <cell r="F7377">
            <v>0</v>
          </cell>
          <cell r="G7377"/>
        </row>
        <row r="7378">
          <cell r="A7378" t="str">
            <v>809E23200</v>
          </cell>
          <cell r="B7378"/>
          <cell r="C7378" t="str">
            <v>FT</v>
          </cell>
          <cell r="D7378" t="str">
            <v>MICRO-DUCT INNERDUCT, 22/16</v>
          </cell>
          <cell r="F7378">
            <v>0</v>
          </cell>
          <cell r="G7378"/>
        </row>
        <row r="7379">
          <cell r="A7379" t="str">
            <v>809E24000</v>
          </cell>
          <cell r="B7379"/>
          <cell r="C7379" t="str">
            <v>FT</v>
          </cell>
          <cell r="D7379" t="str">
            <v>CONDUIT, MULTICELL, JACKED OR DRILLED</v>
          </cell>
          <cell r="F7379">
            <v>1</v>
          </cell>
          <cell r="G7379" t="str">
            <v>SPECIFY SIZE</v>
          </cell>
        </row>
        <row r="7380">
          <cell r="A7380" t="str">
            <v>809E24500</v>
          </cell>
          <cell r="B7380"/>
          <cell r="C7380" t="str">
            <v>FT</v>
          </cell>
          <cell r="D7380" t="str">
            <v>CONDUIT, 4", MULTICELL, HDPE WITH 4 – 1” INNERDUCTS</v>
          </cell>
          <cell r="F7380">
            <v>0</v>
          </cell>
          <cell r="G7380"/>
        </row>
        <row r="7381">
          <cell r="A7381" t="str">
            <v>809E25000</v>
          </cell>
          <cell r="B7381"/>
          <cell r="C7381" t="str">
            <v>FT</v>
          </cell>
          <cell r="D7381" t="str">
            <v>CONDUIT, MULTICELL, MISC.:</v>
          </cell>
          <cell r="F7381">
            <v>1</v>
          </cell>
          <cell r="G7381">
            <v>1</v>
          </cell>
        </row>
        <row r="7382">
          <cell r="A7382" t="str">
            <v>809E60000</v>
          </cell>
          <cell r="B7382"/>
          <cell r="C7382" t="str">
            <v>EACH</v>
          </cell>
          <cell r="D7382" t="str">
            <v>CCTV IP-CAMERA SYSTEM, DOME-TYPE</v>
          </cell>
          <cell r="F7382">
            <v>0</v>
          </cell>
          <cell r="G7382"/>
        </row>
        <row r="7383">
          <cell r="A7383" t="str">
            <v>809E60001</v>
          </cell>
          <cell r="B7383"/>
          <cell r="C7383" t="str">
            <v>EACH</v>
          </cell>
          <cell r="D7383" t="str">
            <v>CCTV IP-CAMERA SYSTEM, DOME-TYPE, AS PER PLAN</v>
          </cell>
          <cell r="F7383">
            <v>0</v>
          </cell>
          <cell r="G7383"/>
        </row>
        <row r="7384">
          <cell r="A7384" t="str">
            <v>809E60010</v>
          </cell>
          <cell r="B7384"/>
          <cell r="C7384" t="str">
            <v>EACH</v>
          </cell>
          <cell r="D7384" t="str">
            <v>CCTV IP-CAMERA SYSTEM, WALL/TUNNEL</v>
          </cell>
          <cell r="F7384">
            <v>0</v>
          </cell>
          <cell r="G7384"/>
        </row>
        <row r="7385">
          <cell r="A7385" t="str">
            <v>809E60020</v>
          </cell>
          <cell r="B7385"/>
          <cell r="C7385" t="str">
            <v>DAY</v>
          </cell>
          <cell r="D7385" t="str">
            <v>CCTV IP-CAMERA SYSTEM, PORTABLE</v>
          </cell>
          <cell r="F7385">
            <v>0</v>
          </cell>
          <cell r="G7385" t="str">
            <v>CHECK UNIT OF MEASURE</v>
          </cell>
        </row>
        <row r="7386">
          <cell r="A7386" t="str">
            <v>809E60030</v>
          </cell>
          <cell r="B7386"/>
          <cell r="C7386" t="str">
            <v>EACH</v>
          </cell>
          <cell r="D7386" t="str">
            <v>CCTV IP-CAMERA SYSTEM, ENHANCED</v>
          </cell>
          <cell r="F7386">
            <v>0</v>
          </cell>
          <cell r="G7386"/>
        </row>
        <row r="7387">
          <cell r="A7387" t="str">
            <v>809E60040</v>
          </cell>
          <cell r="B7387"/>
          <cell r="C7387" t="str">
            <v>EACH</v>
          </cell>
          <cell r="D7387" t="str">
            <v>CCTV IP-CAMERA SYSTEM, QUAD MULTI-VIEW FIXED WITH PTZ</v>
          </cell>
          <cell r="F7387">
            <v>0</v>
          </cell>
          <cell r="G7387"/>
        </row>
        <row r="7388">
          <cell r="A7388" t="str">
            <v>809E60050</v>
          </cell>
          <cell r="B7388"/>
          <cell r="C7388" t="str">
            <v>EACH</v>
          </cell>
          <cell r="D7388" t="str">
            <v>CCTV IP-CAMERA SYSTEM, MULTI-VIEW</v>
          </cell>
          <cell r="F7388">
            <v>0</v>
          </cell>
          <cell r="G7388"/>
        </row>
        <row r="7389">
          <cell r="A7389" t="str">
            <v>809E60060</v>
          </cell>
          <cell r="B7389"/>
          <cell r="C7389" t="str">
            <v>EACH</v>
          </cell>
          <cell r="D7389" t="str">
            <v>CCTV IP-CAMERA SYSTEM, FIXED-VIEW</v>
          </cell>
          <cell r="F7389">
            <v>0</v>
          </cell>
          <cell r="G7389"/>
        </row>
        <row r="7390">
          <cell r="A7390" t="str">
            <v>809E61002</v>
          </cell>
          <cell r="B7390"/>
          <cell r="C7390" t="str">
            <v>EACH</v>
          </cell>
          <cell r="D7390" t="str">
            <v>CCTV CONCRETE POLE, 70 FEET</v>
          </cell>
          <cell r="F7390">
            <v>0</v>
          </cell>
          <cell r="G7390"/>
        </row>
        <row r="7391">
          <cell r="A7391" t="str">
            <v>809E61012</v>
          </cell>
          <cell r="B7391"/>
          <cell r="C7391" t="str">
            <v>EACH</v>
          </cell>
          <cell r="D7391" t="str">
            <v>CCTV CONCRETE POLE, 50 FEET</v>
          </cell>
          <cell r="F7391">
            <v>0</v>
          </cell>
          <cell r="G7391"/>
        </row>
        <row r="7392">
          <cell r="A7392" t="str">
            <v>809E61050</v>
          </cell>
          <cell r="B7392"/>
          <cell r="C7392" t="str">
            <v>EACH</v>
          </cell>
          <cell r="D7392" t="str">
            <v>CCTV STEEL POLE, 50 FEET</v>
          </cell>
          <cell r="F7392">
            <v>0</v>
          </cell>
          <cell r="G7392"/>
        </row>
        <row r="7393">
          <cell r="A7393" t="str">
            <v>809E61070</v>
          </cell>
          <cell r="B7393"/>
          <cell r="C7393" t="str">
            <v>EACH</v>
          </cell>
          <cell r="D7393" t="str">
            <v>CCTV STEEL POLE, 70 FEET</v>
          </cell>
          <cell r="F7393">
            <v>0</v>
          </cell>
          <cell r="G7393"/>
        </row>
        <row r="7394">
          <cell r="A7394" t="str">
            <v>809E61090</v>
          </cell>
          <cell r="B7394"/>
          <cell r="C7394" t="str">
            <v>EACH</v>
          </cell>
          <cell r="D7394" t="str">
            <v>CCTV LOWERING UNIT</v>
          </cell>
          <cell r="F7394">
            <v>0</v>
          </cell>
          <cell r="G7394"/>
        </row>
        <row r="7395">
          <cell r="A7395" t="str">
            <v>809E61100</v>
          </cell>
          <cell r="B7395"/>
          <cell r="C7395" t="str">
            <v>EACH</v>
          </cell>
          <cell r="D7395" t="str">
            <v>CCTV LOWERING UNIT, INSTALLATION ONLY</v>
          </cell>
          <cell r="F7395">
            <v>0</v>
          </cell>
          <cell r="G7395"/>
        </row>
        <row r="7396">
          <cell r="A7396" t="str">
            <v>809E62990</v>
          </cell>
          <cell r="B7396"/>
          <cell r="C7396" t="str">
            <v>EACH</v>
          </cell>
          <cell r="D7396" t="str">
            <v>DYNAMIC MESSAGE SIGN (DMS), FULL COLOR</v>
          </cell>
          <cell r="F7396">
            <v>0</v>
          </cell>
          <cell r="G7396"/>
        </row>
        <row r="7397">
          <cell r="A7397" t="str">
            <v>809E63000</v>
          </cell>
          <cell r="B7397"/>
          <cell r="C7397" t="str">
            <v>EACH</v>
          </cell>
          <cell r="D7397" t="str">
            <v>DYNAMIC MESSAGE SIGN (DMS), FULL-SIZE WALK-IN</v>
          </cell>
          <cell r="F7397">
            <v>0</v>
          </cell>
          <cell r="G7397"/>
        </row>
        <row r="7398">
          <cell r="A7398" t="str">
            <v>809E63001</v>
          </cell>
          <cell r="B7398"/>
          <cell r="C7398" t="str">
            <v>EACH</v>
          </cell>
          <cell r="D7398" t="str">
            <v>DYNAMIC MESSAGE SIGN (DMS), FULL-SIZE WALK-IN, AS PER PLAN</v>
          </cell>
          <cell r="F7398">
            <v>0</v>
          </cell>
          <cell r="G7398"/>
        </row>
        <row r="7399">
          <cell r="A7399" t="str">
            <v>809E63010</v>
          </cell>
          <cell r="B7399"/>
          <cell r="C7399" t="str">
            <v>EACH</v>
          </cell>
          <cell r="D7399" t="str">
            <v>DYNAMIC MESSAGE SIGN (DMS), FRONT-ACCESS</v>
          </cell>
          <cell r="F7399">
            <v>0</v>
          </cell>
          <cell r="G7399"/>
        </row>
        <row r="7400">
          <cell r="A7400" t="str">
            <v>809E63020</v>
          </cell>
          <cell r="B7400"/>
          <cell r="C7400" t="str">
            <v>EACH</v>
          </cell>
          <cell r="D7400" t="str">
            <v>DESTINATION DYNAMIC MESSAGE SIGN (DDMS), FREEWAY - TWO-LINE</v>
          </cell>
          <cell r="F7400">
            <v>0</v>
          </cell>
          <cell r="G7400"/>
        </row>
        <row r="7401">
          <cell r="A7401" t="str">
            <v>809E63030</v>
          </cell>
          <cell r="B7401"/>
          <cell r="C7401" t="str">
            <v>EACH</v>
          </cell>
          <cell r="D7401" t="str">
            <v>DESTINATION DYNAMIC MESSAGE SIGN (DDMS), FREEWAY - THREE-LINE</v>
          </cell>
          <cell r="F7401">
            <v>0</v>
          </cell>
          <cell r="G7401"/>
        </row>
        <row r="7402">
          <cell r="A7402" t="str">
            <v>809E63040</v>
          </cell>
          <cell r="B7402"/>
          <cell r="C7402" t="str">
            <v>EACH</v>
          </cell>
          <cell r="D7402" t="str">
            <v>DESTINATION DYNAMIC MESSAGE SIGN (DDMS), ARTERIAL - TWO-LINE</v>
          </cell>
          <cell r="F7402">
            <v>0</v>
          </cell>
          <cell r="G7402"/>
        </row>
        <row r="7403">
          <cell r="A7403" t="str">
            <v>809E63050</v>
          </cell>
          <cell r="B7403"/>
          <cell r="C7403" t="str">
            <v>EACH</v>
          </cell>
          <cell r="D7403" t="str">
            <v>DESTINATION DYNAMIC MESSAGE SIGN (DDMS), ARTERIAL - THREE-LINE</v>
          </cell>
          <cell r="F7403">
            <v>0</v>
          </cell>
          <cell r="G7403"/>
        </row>
        <row r="7404">
          <cell r="A7404" t="str">
            <v>809E64500</v>
          </cell>
          <cell r="B7404"/>
          <cell r="C7404" t="str">
            <v>EACH</v>
          </cell>
          <cell r="D7404" t="str">
            <v>HIGH-SPEED ETHERNET RADIO</v>
          </cell>
          <cell r="F7404">
            <v>0</v>
          </cell>
          <cell r="G7404"/>
        </row>
        <row r="7405">
          <cell r="A7405" t="str">
            <v>809E64550</v>
          </cell>
          <cell r="B7405"/>
          <cell r="C7405" t="str">
            <v>FT</v>
          </cell>
          <cell r="D7405" t="str">
            <v>ETHERNET CABLE, OUTDOOR-RATED</v>
          </cell>
          <cell r="F7405">
            <v>0</v>
          </cell>
          <cell r="G7405"/>
        </row>
        <row r="7406">
          <cell r="A7406" t="str">
            <v>809E65000</v>
          </cell>
          <cell r="B7406"/>
          <cell r="C7406" t="str">
            <v>EACH</v>
          </cell>
          <cell r="D7406" t="str">
            <v>ITS CABINET - GROUND MOUNTED</v>
          </cell>
          <cell r="F7406">
            <v>0</v>
          </cell>
          <cell r="G7406"/>
        </row>
        <row r="7407">
          <cell r="A7407" t="str">
            <v>809E65001</v>
          </cell>
          <cell r="B7407"/>
          <cell r="C7407" t="str">
            <v>EACH</v>
          </cell>
          <cell r="D7407" t="str">
            <v>ITS CABINET - GROUND MOUNTED, AS PER PLAN</v>
          </cell>
          <cell r="F7407">
            <v>0</v>
          </cell>
          <cell r="G7407"/>
        </row>
        <row r="7408">
          <cell r="A7408" t="str">
            <v>809E65010</v>
          </cell>
          <cell r="B7408"/>
          <cell r="C7408" t="str">
            <v>EACH</v>
          </cell>
          <cell r="D7408" t="str">
            <v>ITS CABINET - POLE MOUNTED</v>
          </cell>
          <cell r="F7408">
            <v>0</v>
          </cell>
          <cell r="G7408"/>
        </row>
        <row r="7409">
          <cell r="A7409" t="str">
            <v>809E65011</v>
          </cell>
          <cell r="B7409"/>
          <cell r="C7409" t="str">
            <v>EACH</v>
          </cell>
          <cell r="D7409" t="str">
            <v>ITS CABINET - POLE MOUNTED, AS PER PLAN</v>
          </cell>
          <cell r="F7409">
            <v>0</v>
          </cell>
          <cell r="G7409"/>
        </row>
        <row r="7410">
          <cell r="A7410" t="str">
            <v>809E65020</v>
          </cell>
          <cell r="B7410"/>
          <cell r="C7410" t="str">
            <v>EACH</v>
          </cell>
          <cell r="D7410" t="str">
            <v>ITS CABINET - POWER DISTRIBUTION CABINET (PDC)</v>
          </cell>
          <cell r="F7410">
            <v>0</v>
          </cell>
          <cell r="G7410"/>
        </row>
        <row r="7411">
          <cell r="A7411" t="str">
            <v>809E65030</v>
          </cell>
          <cell r="B7411"/>
          <cell r="C7411" t="str">
            <v>EACH</v>
          </cell>
          <cell r="D7411" t="str">
            <v>ITS CABINET - RAMP METER</v>
          </cell>
          <cell r="F7411">
            <v>0</v>
          </cell>
          <cell r="G7411"/>
        </row>
        <row r="7412">
          <cell r="A7412" t="str">
            <v>809E65040</v>
          </cell>
          <cell r="B7412"/>
          <cell r="C7412" t="str">
            <v>EACH</v>
          </cell>
          <cell r="D7412" t="str">
            <v>ITS CABINET - DMS</v>
          </cell>
          <cell r="F7412">
            <v>0</v>
          </cell>
          <cell r="G7412"/>
        </row>
        <row r="7413">
          <cell r="A7413" t="str">
            <v>809E65990</v>
          </cell>
          <cell r="B7413"/>
          <cell r="C7413" t="str">
            <v>EACH</v>
          </cell>
          <cell r="D7413" t="str">
            <v>ITS DEVICE, MISC.:</v>
          </cell>
          <cell r="F7413">
            <v>1</v>
          </cell>
          <cell r="G7413">
            <v>1</v>
          </cell>
        </row>
        <row r="7414">
          <cell r="A7414" t="str">
            <v>809E66000</v>
          </cell>
          <cell r="B7414"/>
          <cell r="C7414" t="str">
            <v>EACH</v>
          </cell>
          <cell r="D7414" t="str">
            <v>CLOSED LOOP ARTERIAL TRAFFIC SIGNAL SYSTEM</v>
          </cell>
          <cell r="F7414">
            <v>0</v>
          </cell>
          <cell r="G7414"/>
        </row>
        <row r="7415">
          <cell r="A7415" t="str">
            <v>809E66010</v>
          </cell>
          <cell r="B7415"/>
          <cell r="C7415" t="str">
            <v>EACH</v>
          </cell>
          <cell r="D7415" t="str">
            <v>CENTRALLY CONTROLLED ARTERIAL TRAFFIC SIGNAL SYSTEM</v>
          </cell>
          <cell r="F7415">
            <v>0</v>
          </cell>
          <cell r="G7415"/>
        </row>
        <row r="7416">
          <cell r="A7416" t="str">
            <v>809E66020</v>
          </cell>
          <cell r="B7416"/>
          <cell r="C7416" t="str">
            <v>EACH</v>
          </cell>
          <cell r="D7416" t="str">
            <v>HIGHWAY RAIL / TRAFFIC SIGNAL PRE-EMPTION</v>
          </cell>
          <cell r="F7416">
            <v>0</v>
          </cell>
          <cell r="G7416"/>
        </row>
        <row r="7417">
          <cell r="A7417" t="str">
            <v>809E66030</v>
          </cell>
          <cell r="B7417"/>
          <cell r="C7417" t="str">
            <v>EACH</v>
          </cell>
          <cell r="D7417" t="str">
            <v>TRAFFIC SIGNAL SYSTEM WITH EMERGENCY VEHICLE PRE-EMPTION</v>
          </cell>
          <cell r="F7417">
            <v>0</v>
          </cell>
          <cell r="G7417"/>
        </row>
        <row r="7418">
          <cell r="A7418" t="str">
            <v>809E66040</v>
          </cell>
          <cell r="B7418"/>
          <cell r="C7418" t="str">
            <v>EACH</v>
          </cell>
          <cell r="D7418" t="str">
            <v>TRAFFIC SIGNAL SYSTEM WITH TRANSIT PRIORITY</v>
          </cell>
          <cell r="F7418">
            <v>0</v>
          </cell>
          <cell r="G7418"/>
        </row>
        <row r="7419">
          <cell r="A7419" t="str">
            <v>809E66050</v>
          </cell>
          <cell r="B7419"/>
          <cell r="C7419" t="str">
            <v>EACH</v>
          </cell>
          <cell r="D7419" t="str">
            <v>ADAPTIVE TRAFFIC SIGNAL CONTROL SYSTEM</v>
          </cell>
          <cell r="F7419">
            <v>0</v>
          </cell>
          <cell r="G7419"/>
        </row>
        <row r="7420">
          <cell r="A7420" t="str">
            <v>809E67050</v>
          </cell>
          <cell r="B7420"/>
          <cell r="C7420" t="str">
            <v>EACH</v>
          </cell>
          <cell r="D7420" t="str">
            <v>RAMP METER TRAINING</v>
          </cell>
          <cell r="F7420">
            <v>0</v>
          </cell>
          <cell r="G7420"/>
        </row>
        <row r="7421">
          <cell r="A7421" t="str">
            <v>809E68900</v>
          </cell>
          <cell r="B7421"/>
          <cell r="C7421" t="str">
            <v>EACH</v>
          </cell>
          <cell r="D7421" t="str">
            <v>SIDE-FIRED RADAR DETECTOR</v>
          </cell>
          <cell r="F7421">
            <v>0</v>
          </cell>
          <cell r="G7421"/>
        </row>
        <row r="7422">
          <cell r="A7422" t="str">
            <v>809E69000</v>
          </cell>
          <cell r="B7422"/>
          <cell r="C7422" t="str">
            <v>EACH</v>
          </cell>
          <cell r="D7422" t="str">
            <v>ADVANCE RADAR DETECTION</v>
          </cell>
          <cell r="F7422">
            <v>0</v>
          </cell>
          <cell r="G7422"/>
        </row>
        <row r="7423">
          <cell r="A7423" t="str">
            <v>809E69001</v>
          </cell>
          <cell r="B7423"/>
          <cell r="C7423" t="str">
            <v>EACH</v>
          </cell>
          <cell r="D7423" t="str">
            <v>ADVANCE RADAR DETECTION, AS PER PLAN</v>
          </cell>
          <cell r="F7423">
            <v>0</v>
          </cell>
          <cell r="G7423"/>
        </row>
        <row r="7424">
          <cell r="A7424" t="str">
            <v>809E69100</v>
          </cell>
          <cell r="B7424"/>
          <cell r="C7424" t="str">
            <v>EACH</v>
          </cell>
          <cell r="D7424" t="str">
            <v>STOP LINE RADAR DETECTION</v>
          </cell>
          <cell r="F7424">
            <v>0</v>
          </cell>
          <cell r="G7424"/>
        </row>
        <row r="7425">
          <cell r="A7425" t="str">
            <v>809E69101</v>
          </cell>
          <cell r="B7425"/>
          <cell r="C7425" t="str">
            <v>EACH</v>
          </cell>
          <cell r="D7425" t="str">
            <v>STOP LINE RADAR DETECTION, AS PER PLAN</v>
          </cell>
          <cell r="F7425">
            <v>0</v>
          </cell>
          <cell r="G7425"/>
        </row>
        <row r="7426">
          <cell r="A7426" t="str">
            <v>809E69110</v>
          </cell>
          <cell r="B7426"/>
          <cell r="C7426" t="str">
            <v>EACH</v>
          </cell>
          <cell r="D7426" t="str">
            <v>COMBINED RADAR DETECTION</v>
          </cell>
          <cell r="F7426">
            <v>0</v>
          </cell>
          <cell r="G7426"/>
        </row>
        <row r="7427">
          <cell r="A7427" t="str">
            <v>809E69122</v>
          </cell>
          <cell r="B7427"/>
          <cell r="C7427" t="str">
            <v>EACH</v>
          </cell>
          <cell r="D7427" t="str">
            <v>ATC CONTROLLER</v>
          </cell>
          <cell r="F7427">
            <v>0</v>
          </cell>
          <cell r="G7427"/>
        </row>
        <row r="7428">
          <cell r="A7428" t="str">
            <v>809E69123</v>
          </cell>
          <cell r="B7428"/>
          <cell r="C7428" t="str">
            <v>EACH</v>
          </cell>
          <cell r="D7428" t="str">
            <v>ATC CONTROLLER, AS PER PLAN</v>
          </cell>
          <cell r="F7428">
            <v>0</v>
          </cell>
          <cell r="G7428"/>
        </row>
        <row r="7429">
          <cell r="A7429" t="str">
            <v>809E69130</v>
          </cell>
          <cell r="B7429"/>
          <cell r="C7429" t="str">
            <v>EACH</v>
          </cell>
          <cell r="D7429" t="str">
            <v>WRONG WAY DETECTION SYSTEM</v>
          </cell>
          <cell r="F7429">
            <v>0</v>
          </cell>
          <cell r="G7429"/>
        </row>
        <row r="7430">
          <cell r="A7430" t="str">
            <v>809E69200</v>
          </cell>
          <cell r="B7430"/>
          <cell r="C7430" t="str">
            <v>EACH</v>
          </cell>
          <cell r="D7430" t="str">
            <v>EMERGENCY VEHICLE PREEMPTION</v>
          </cell>
          <cell r="F7430">
            <v>0</v>
          </cell>
          <cell r="G7430"/>
        </row>
        <row r="7431">
          <cell r="A7431" t="str">
            <v>809E69201</v>
          </cell>
          <cell r="B7431"/>
          <cell r="C7431" t="str">
            <v>EACH</v>
          </cell>
          <cell r="D7431" t="str">
            <v>EMERGENCY VEHICLE PREEMPTION, AS PER PLAN</v>
          </cell>
          <cell r="F7431">
            <v>0</v>
          </cell>
          <cell r="G7431"/>
        </row>
        <row r="7432">
          <cell r="A7432" t="str">
            <v>809E69210</v>
          </cell>
          <cell r="B7432"/>
          <cell r="C7432" t="str">
            <v>EACH</v>
          </cell>
          <cell r="D7432" t="str">
            <v>PREEMPT RECEIVING UNIT</v>
          </cell>
          <cell r="F7432">
            <v>0</v>
          </cell>
          <cell r="G7432"/>
        </row>
        <row r="7433">
          <cell r="A7433" t="str">
            <v>809E69211</v>
          </cell>
          <cell r="B7433"/>
          <cell r="C7433" t="str">
            <v>EACH</v>
          </cell>
          <cell r="D7433" t="str">
            <v>PREEMPT RECEIVING UNIT, AS PER PLAN</v>
          </cell>
          <cell r="F7433">
            <v>0</v>
          </cell>
          <cell r="G7433"/>
        </row>
        <row r="7434">
          <cell r="A7434" t="str">
            <v>809E69220</v>
          </cell>
          <cell r="B7434"/>
          <cell r="C7434" t="str">
            <v>FT</v>
          </cell>
          <cell r="D7434" t="str">
            <v>PREEMPT DETECTOR CABLE</v>
          </cell>
          <cell r="F7434">
            <v>0</v>
          </cell>
          <cell r="G7434"/>
        </row>
        <row r="7435">
          <cell r="A7435" t="str">
            <v>809E69221</v>
          </cell>
          <cell r="B7435"/>
          <cell r="C7435" t="str">
            <v>FT</v>
          </cell>
          <cell r="D7435" t="str">
            <v>PREEMPT DETECTOR CABLE, AS PER PLAN</v>
          </cell>
          <cell r="F7435">
            <v>0</v>
          </cell>
          <cell r="G7435"/>
        </row>
        <row r="7436">
          <cell r="A7436" t="str">
            <v>809E69230</v>
          </cell>
          <cell r="B7436"/>
          <cell r="C7436" t="str">
            <v>EACH</v>
          </cell>
          <cell r="D7436" t="str">
            <v>PREEMPT PHASE SELECTOR</v>
          </cell>
          <cell r="F7436">
            <v>0</v>
          </cell>
          <cell r="G7436"/>
        </row>
        <row r="7437">
          <cell r="A7437" t="str">
            <v>809E69231</v>
          </cell>
          <cell r="B7437"/>
          <cell r="C7437" t="str">
            <v>EACH</v>
          </cell>
          <cell r="D7437" t="str">
            <v>PREEMPT PHASE SELECTOR, AS PER PLAN</v>
          </cell>
          <cell r="F7437">
            <v>0</v>
          </cell>
          <cell r="G7437"/>
        </row>
        <row r="7438">
          <cell r="A7438" t="str">
            <v>809E69240</v>
          </cell>
          <cell r="B7438"/>
          <cell r="C7438" t="str">
            <v>EACH</v>
          </cell>
          <cell r="D7438" t="str">
            <v>PREEMPT CONFIRMATION LIGHT</v>
          </cell>
          <cell r="F7438">
            <v>0</v>
          </cell>
          <cell r="G7438"/>
        </row>
        <row r="7439">
          <cell r="A7439" t="str">
            <v>809E69241</v>
          </cell>
          <cell r="B7439"/>
          <cell r="C7439" t="str">
            <v>EACH</v>
          </cell>
          <cell r="D7439" t="str">
            <v>PREEMPT CONFIRMATION LIGHT, AS PER PLAN</v>
          </cell>
          <cell r="F7439">
            <v>0</v>
          </cell>
          <cell r="G7439"/>
        </row>
        <row r="7440">
          <cell r="A7440" t="str">
            <v>809E70000</v>
          </cell>
          <cell r="B7440"/>
          <cell r="C7440" t="str">
            <v>LS</v>
          </cell>
          <cell r="D7440" t="str">
            <v>MAINTAINING ITS DURING CONSTRUCTION</v>
          </cell>
          <cell r="F7440">
            <v>0</v>
          </cell>
          <cell r="G7440"/>
        </row>
        <row r="7441">
          <cell r="A7441" t="str">
            <v>809E70050</v>
          </cell>
          <cell r="B7441"/>
          <cell r="C7441" t="str">
            <v>LS</v>
          </cell>
          <cell r="D7441" t="str">
            <v>AS-BUILT CONSTRUCTION PLANS</v>
          </cell>
          <cell r="F7441">
            <v>0</v>
          </cell>
          <cell r="G7441"/>
        </row>
        <row r="7442">
          <cell r="A7442" t="str">
            <v>809E70100</v>
          </cell>
          <cell r="B7442"/>
          <cell r="C7442" t="str">
            <v>LS</v>
          </cell>
          <cell r="D7442" t="str">
            <v>TRAINING</v>
          </cell>
          <cell r="F7442">
            <v>0</v>
          </cell>
          <cell r="G7442"/>
        </row>
        <row r="7443">
          <cell r="A7443" t="str">
            <v>809E99000</v>
          </cell>
          <cell r="B7443" t="str">
            <v>Y</v>
          </cell>
          <cell r="C7443" t="str">
            <v>LS</v>
          </cell>
          <cell r="D7443" t="str">
            <v>SPECIAL - ITS</v>
          </cell>
          <cell r="F7443">
            <v>0</v>
          </cell>
          <cell r="G7443" t="str">
            <v>DESIGN BUILD PROJECTS ONLY</v>
          </cell>
        </row>
        <row r="7444">
          <cell r="A7444" t="str">
            <v>810E00100</v>
          </cell>
          <cell r="B7444"/>
          <cell r="C7444" t="str">
            <v>EACH</v>
          </cell>
          <cell r="D7444" t="str">
            <v>VITAL INDUCTIVE LOOP PROCESSOR SYSTEM</v>
          </cell>
          <cell r="F7444">
            <v>0</v>
          </cell>
          <cell r="G7444"/>
        </row>
        <row r="7445">
          <cell r="A7445" t="str">
            <v>810E00101</v>
          </cell>
          <cell r="B7445"/>
          <cell r="C7445" t="str">
            <v>EACH</v>
          </cell>
          <cell r="D7445" t="str">
            <v>VITAL INDUCTIVE LOOP PROCESSOR SYSTEM, AS PER PLAN</v>
          </cell>
          <cell r="F7445">
            <v>0</v>
          </cell>
          <cell r="G7445"/>
        </row>
        <row r="7446">
          <cell r="A7446" t="str">
            <v>811E10000</v>
          </cell>
          <cell r="B7446"/>
          <cell r="C7446" t="str">
            <v>EACH</v>
          </cell>
          <cell r="D7446" t="str">
            <v>GREEN UNINTERRUPTIBLE POWER SUPPLY (UPS)</v>
          </cell>
          <cell r="F7446">
            <v>0</v>
          </cell>
          <cell r="G7446"/>
        </row>
        <row r="7447">
          <cell r="A7447" t="str">
            <v>811E10001</v>
          </cell>
          <cell r="B7447"/>
          <cell r="C7447" t="str">
            <v>EACH</v>
          </cell>
          <cell r="D7447" t="str">
            <v>GREEN UNINTERRUPTIBLE POWER SUPPLY (UPS), AS PER PLAN</v>
          </cell>
          <cell r="F7447">
            <v>0</v>
          </cell>
          <cell r="G7447"/>
        </row>
        <row r="7448">
          <cell r="A7448" t="str">
            <v>812E10000</v>
          </cell>
          <cell r="B7448"/>
          <cell r="C7448" t="str">
            <v>EACH</v>
          </cell>
          <cell r="D7448" t="str">
            <v>PRECAST LIGHT POLE FOUNDATION</v>
          </cell>
          <cell r="F7448">
            <v>0</v>
          </cell>
          <cell r="G7448"/>
        </row>
        <row r="7449">
          <cell r="A7449" t="str">
            <v>814E00010</v>
          </cell>
          <cell r="B7449"/>
          <cell r="C7449" t="str">
            <v>EACH</v>
          </cell>
          <cell r="D7449" t="str">
            <v>INTERSTATE ELONGATED ROUTE SHIELD SYMBOL MARKING, TYPE B125</v>
          </cell>
          <cell r="F7449">
            <v>0</v>
          </cell>
          <cell r="G7449"/>
        </row>
        <row r="7450">
          <cell r="A7450" t="str">
            <v>814E00012</v>
          </cell>
          <cell r="B7450"/>
          <cell r="C7450" t="str">
            <v>EACH</v>
          </cell>
          <cell r="D7450" t="str">
            <v>US ROUTE SHIELD SYMBOL MARKING, TYPE B125</v>
          </cell>
          <cell r="F7450">
            <v>0</v>
          </cell>
          <cell r="G7450"/>
        </row>
        <row r="7451">
          <cell r="A7451" t="str">
            <v>814E00014</v>
          </cell>
          <cell r="B7451"/>
          <cell r="C7451" t="str">
            <v>EACH</v>
          </cell>
          <cell r="D7451" t="str">
            <v>STATE ROUTE SHIELD SYMBOL MARKING, TYPE B125</v>
          </cell>
          <cell r="F7451">
            <v>0</v>
          </cell>
          <cell r="G7451"/>
        </row>
        <row r="7452">
          <cell r="A7452" t="str">
            <v>814E00016</v>
          </cell>
          <cell r="B7452"/>
          <cell r="C7452" t="str">
            <v>EACH</v>
          </cell>
          <cell r="D7452" t="str">
            <v>CARDINAL DIRECTION (NORTH, SOUTH, WEST &amp; EAST) MARKING, TYPE B125</v>
          </cell>
          <cell r="F7452">
            <v>0</v>
          </cell>
          <cell r="G7452"/>
        </row>
        <row r="7453">
          <cell r="A7453" t="str">
            <v>814E00018</v>
          </cell>
          <cell r="B7453"/>
          <cell r="C7453" t="str">
            <v>EACH</v>
          </cell>
          <cell r="D7453" t="str">
            <v>REMOVAL OF PAVEMENT MARKING</v>
          </cell>
          <cell r="F7453">
            <v>0</v>
          </cell>
          <cell r="G7453"/>
        </row>
        <row r="7454">
          <cell r="A7454" t="str">
            <v>814E00020</v>
          </cell>
          <cell r="B7454"/>
          <cell r="C7454" t="str">
            <v>SF</v>
          </cell>
          <cell r="D7454" t="str">
            <v>REMOVAL OF PAVEMENT MARKING</v>
          </cell>
          <cell r="F7454">
            <v>0</v>
          </cell>
          <cell r="G7454"/>
        </row>
        <row r="7455">
          <cell r="A7455" t="str">
            <v>815E30000</v>
          </cell>
          <cell r="B7455"/>
          <cell r="C7455" t="str">
            <v>EACH</v>
          </cell>
          <cell r="D7455" t="str">
            <v>SPREAD SPECTRUM RADIO</v>
          </cell>
          <cell r="F7455">
            <v>0</v>
          </cell>
          <cell r="G7455"/>
        </row>
        <row r="7456">
          <cell r="A7456" t="str">
            <v>815E30001</v>
          </cell>
          <cell r="B7456"/>
          <cell r="C7456" t="str">
            <v>EACH</v>
          </cell>
          <cell r="D7456" t="str">
            <v>SPREAD SPECTRUM RADIO, AS PER PLAN</v>
          </cell>
          <cell r="F7456">
            <v>0</v>
          </cell>
          <cell r="G7456"/>
        </row>
        <row r="7457">
          <cell r="A7457" t="str">
            <v>815E30100</v>
          </cell>
          <cell r="B7457"/>
          <cell r="C7457" t="str">
            <v>LS</v>
          </cell>
          <cell r="D7457" t="str">
            <v>TRAINING FOR SPREAD SPECTRUM RADIO</v>
          </cell>
          <cell r="F7457">
            <v>0</v>
          </cell>
          <cell r="G7457"/>
        </row>
        <row r="7458">
          <cell r="A7458" t="str">
            <v>816E30000</v>
          </cell>
          <cell r="B7458"/>
          <cell r="C7458" t="str">
            <v>EACH</v>
          </cell>
          <cell r="D7458" t="str">
            <v>VIDEO DETECTION SYSTEM</v>
          </cell>
          <cell r="F7458">
            <v>0</v>
          </cell>
          <cell r="G7458"/>
        </row>
        <row r="7459">
          <cell r="A7459" t="str">
            <v>816E30001</v>
          </cell>
          <cell r="B7459"/>
          <cell r="C7459" t="str">
            <v>EACH</v>
          </cell>
          <cell r="D7459" t="str">
            <v>VIDEO DETECTION SYSTEM, AS PER PLAN</v>
          </cell>
          <cell r="F7459">
            <v>0</v>
          </cell>
          <cell r="G7459"/>
        </row>
        <row r="7460">
          <cell r="A7460" t="str">
            <v>816E30100</v>
          </cell>
          <cell r="B7460"/>
          <cell r="C7460" t="str">
            <v>LS</v>
          </cell>
          <cell r="D7460" t="str">
            <v>TRAINING FOR VIDEO DETECTION SYSTEM</v>
          </cell>
          <cell r="F7460">
            <v>0</v>
          </cell>
          <cell r="G7460"/>
        </row>
        <row r="7461">
          <cell r="A7461" t="str">
            <v>818E30000</v>
          </cell>
          <cell r="B7461"/>
          <cell r="C7461" t="str">
            <v>EACH</v>
          </cell>
          <cell r="D7461" t="str">
            <v>PROGRAMMABLE LOGIC CONTROLLER (PLC), (BASIC OR ADVANCED)</v>
          </cell>
          <cell r="F7461">
            <v>0</v>
          </cell>
          <cell r="G7461"/>
        </row>
        <row r="7462">
          <cell r="A7462" t="str">
            <v>819E10000</v>
          </cell>
          <cell r="B7462"/>
          <cell r="C7462" t="str">
            <v>EACH</v>
          </cell>
          <cell r="D7462" t="str">
            <v>RAILROAD PREEMPTION INTERFACE</v>
          </cell>
          <cell r="F7462">
            <v>1</v>
          </cell>
          <cell r="G7462" t="str">
            <v>LOCATION REQUIRED</v>
          </cell>
        </row>
        <row r="7463">
          <cell r="A7463" t="str">
            <v>819E10001</v>
          </cell>
          <cell r="B7463"/>
          <cell r="C7463" t="str">
            <v>EACH</v>
          </cell>
          <cell r="D7463" t="str">
            <v>RAILROAD PREEMPTION INTERFACE, AS PER PLAN</v>
          </cell>
          <cell r="F7463">
            <v>1</v>
          </cell>
          <cell r="G7463" t="str">
            <v>LOCATION REQUIRED</v>
          </cell>
        </row>
        <row r="7464">
          <cell r="A7464" t="str">
            <v>820E10001</v>
          </cell>
          <cell r="B7464"/>
          <cell r="C7464" t="str">
            <v>EACH</v>
          </cell>
          <cell r="D7464" t="str">
            <v>INSTRUMENTATION ENCLOSURE, AS PER PLAN</v>
          </cell>
          <cell r="F7464">
            <v>1</v>
          </cell>
          <cell r="G7464" t="str">
            <v>SEE SS820 FOR SUPP DESCRIPTION</v>
          </cell>
        </row>
        <row r="7465">
          <cell r="A7465" t="str">
            <v>822E10000</v>
          </cell>
          <cell r="B7465"/>
          <cell r="C7465" t="str">
            <v>SY</v>
          </cell>
          <cell r="D7465" t="str">
            <v>HOT IN-PLACE RECYCLING, INTERMEDIATE COURSE</v>
          </cell>
          <cell r="F7465">
            <v>0</v>
          </cell>
          <cell r="G7465"/>
        </row>
        <row r="7466">
          <cell r="A7466" t="str">
            <v>823E10000</v>
          </cell>
          <cell r="B7466"/>
          <cell r="C7466" t="str">
            <v>CY</v>
          </cell>
          <cell r="D7466" t="str">
            <v>ASPHALT CONCRETE SURFACE COURSE, TYPE 1, (448)</v>
          </cell>
          <cell r="F7466">
            <v>0</v>
          </cell>
          <cell r="G7466"/>
        </row>
        <row r="7467">
          <cell r="A7467" t="str">
            <v>823E15000</v>
          </cell>
          <cell r="B7467"/>
          <cell r="C7467" t="str">
            <v>CY</v>
          </cell>
          <cell r="D7467" t="str">
            <v>ASPHALT CONCRETE INTERMEDIATE COURSE, TYPE 1, (448)</v>
          </cell>
          <cell r="F7467">
            <v>0</v>
          </cell>
          <cell r="G7467"/>
        </row>
        <row r="7468">
          <cell r="A7468" t="str">
            <v>823E20000</v>
          </cell>
          <cell r="B7468"/>
          <cell r="C7468" t="str">
            <v>CY</v>
          </cell>
          <cell r="D7468" t="str">
            <v>ASPHALT CONCRETE INTERMEDIATE COURSE, TYPE 2, (448)</v>
          </cell>
          <cell r="F7468">
            <v>0</v>
          </cell>
          <cell r="G7468"/>
        </row>
        <row r="7469">
          <cell r="A7469" t="str">
            <v>823E40000</v>
          </cell>
          <cell r="B7469"/>
          <cell r="C7469" t="str">
            <v>CY</v>
          </cell>
          <cell r="D7469" t="str">
            <v>ASPHALT CONCRETE SURFACE COURSE, TYPE 1, (449)</v>
          </cell>
          <cell r="F7469">
            <v>0</v>
          </cell>
          <cell r="G7469"/>
        </row>
        <row r="7470">
          <cell r="A7470" t="str">
            <v>823E41000</v>
          </cell>
          <cell r="B7470"/>
          <cell r="C7470" t="str">
            <v>CY</v>
          </cell>
          <cell r="D7470" t="str">
            <v>ASPHALT CONCRETE INTERMEDIATE COURSE, TYPE 1, (449)</v>
          </cell>
          <cell r="F7470">
            <v>0</v>
          </cell>
          <cell r="G7470"/>
        </row>
        <row r="7471">
          <cell r="A7471" t="str">
            <v>823E42000</v>
          </cell>
          <cell r="B7471"/>
          <cell r="C7471" t="str">
            <v>CY</v>
          </cell>
          <cell r="D7471" t="str">
            <v>ASPHALT CONCRETE INTERMEDIATE COURSE, TYPE 2, (449)</v>
          </cell>
          <cell r="F7471">
            <v>0</v>
          </cell>
          <cell r="G7471"/>
        </row>
        <row r="7472">
          <cell r="A7472" t="str">
            <v>824E00010</v>
          </cell>
          <cell r="B7472"/>
          <cell r="C7472" t="str">
            <v>LS</v>
          </cell>
          <cell r="D7472" t="str">
            <v>SYSTEM ANALYSIS</v>
          </cell>
          <cell r="F7472">
            <v>0</v>
          </cell>
          <cell r="G7472"/>
        </row>
        <row r="7473">
          <cell r="A7473" t="str">
            <v>824E00011</v>
          </cell>
          <cell r="B7473"/>
          <cell r="C7473" t="str">
            <v>LS</v>
          </cell>
          <cell r="D7473" t="str">
            <v>SYSTEM ANALYSIS, AS PER PLAN</v>
          </cell>
          <cell r="F7473">
            <v>0</v>
          </cell>
          <cell r="G7473"/>
        </row>
        <row r="7474">
          <cell r="A7474" t="str">
            <v>826E10000</v>
          </cell>
          <cell r="B7474"/>
          <cell r="C7474" t="str">
            <v>CY</v>
          </cell>
          <cell r="D7474" t="str">
            <v>ASPHALT CONCRETE SURFACE COURSE, TYPE 1, (448), FIBER TYPE A</v>
          </cell>
          <cell r="F7474">
            <v>0</v>
          </cell>
          <cell r="G7474"/>
        </row>
        <row r="7475">
          <cell r="A7475" t="str">
            <v>826E10001</v>
          </cell>
          <cell r="B7475"/>
          <cell r="C7475" t="str">
            <v>CY</v>
          </cell>
          <cell r="D7475" t="str">
            <v>ASPHALT CONCRETE SURFACE COURSE, TYPE 1, (448), FIBER TYPE A, AS PER PLAN</v>
          </cell>
          <cell r="F7475">
            <v>0</v>
          </cell>
          <cell r="G7475"/>
        </row>
        <row r="7476">
          <cell r="A7476" t="str">
            <v>826E10020</v>
          </cell>
          <cell r="B7476"/>
          <cell r="C7476" t="str">
            <v>CY</v>
          </cell>
          <cell r="D7476" t="str">
            <v>ASPHALT CONCRETE SURFACE COURSE, TYPE 1, (448), FIBER TYPE B</v>
          </cell>
          <cell r="F7476">
            <v>0</v>
          </cell>
          <cell r="G7476"/>
        </row>
        <row r="7477">
          <cell r="A7477" t="str">
            <v>826E10021</v>
          </cell>
          <cell r="B7477"/>
          <cell r="C7477" t="str">
            <v>CY</v>
          </cell>
          <cell r="D7477" t="str">
            <v>ASPHALT CONCRETE SURFACE COURSE, TYPE 1, (448), FIBER TYPE B, AS PER PLAN</v>
          </cell>
          <cell r="F7477">
            <v>0</v>
          </cell>
          <cell r="G7477"/>
        </row>
        <row r="7478">
          <cell r="A7478" t="str">
            <v>826E10040</v>
          </cell>
          <cell r="B7478"/>
          <cell r="C7478" t="str">
            <v>CY</v>
          </cell>
          <cell r="D7478" t="str">
            <v>ASPHALT CONCRETE SURFACE COURSE, TYPE 1, (448), FIBER TYPE C</v>
          </cell>
          <cell r="F7478">
            <v>0</v>
          </cell>
          <cell r="G7478"/>
        </row>
        <row r="7479">
          <cell r="A7479" t="str">
            <v>826E10041</v>
          </cell>
          <cell r="B7479"/>
          <cell r="C7479" t="str">
            <v>CY</v>
          </cell>
          <cell r="D7479" t="str">
            <v>ASPHALT CONCRETE SURFACE COURSE, TYPE 1, (448), FIBER TYPE C, AS PER PLAN</v>
          </cell>
          <cell r="F7479">
            <v>0</v>
          </cell>
          <cell r="G7479"/>
        </row>
        <row r="7480">
          <cell r="A7480" t="str">
            <v>826E10300</v>
          </cell>
          <cell r="B7480"/>
          <cell r="C7480" t="str">
            <v>CY</v>
          </cell>
          <cell r="D7480" t="str">
            <v>ASPHALT CONCRETE INTERMEDIATE COURSE, TYPE 2, (448), FIBER TYPE A</v>
          </cell>
          <cell r="F7480">
            <v>0</v>
          </cell>
          <cell r="G7480"/>
        </row>
        <row r="7481">
          <cell r="A7481" t="str">
            <v>826E10301</v>
          </cell>
          <cell r="B7481"/>
          <cell r="C7481" t="str">
            <v>CY</v>
          </cell>
          <cell r="D7481" t="str">
            <v>ASPHALT CONCRETE INTERMEDIATE COURSE, TYPE 2, (448), FIBER TYPE A, AS PER PLAN</v>
          </cell>
          <cell r="F7481">
            <v>0</v>
          </cell>
          <cell r="G7481"/>
        </row>
        <row r="7482">
          <cell r="A7482" t="str">
            <v>826E10400</v>
          </cell>
          <cell r="B7482"/>
          <cell r="C7482" t="str">
            <v>CY</v>
          </cell>
          <cell r="D7482" t="str">
            <v>ASPHALT CONCRETE INTERMEDIATE COURSE, TYPE 2, (448), FIBER TYPE B</v>
          </cell>
          <cell r="F7482">
            <v>0</v>
          </cell>
          <cell r="G7482"/>
        </row>
        <row r="7483">
          <cell r="A7483" t="str">
            <v>826E10500</v>
          </cell>
          <cell r="B7483"/>
          <cell r="C7483" t="str">
            <v>CY</v>
          </cell>
          <cell r="D7483" t="str">
            <v>ASPHALT CONCRETE INTERMEDIATE COURSE, TYPE 2, (448), FIBER TYPE C</v>
          </cell>
          <cell r="F7483">
            <v>0</v>
          </cell>
          <cell r="G7483"/>
        </row>
        <row r="7484">
          <cell r="A7484" t="str">
            <v>826E10600</v>
          </cell>
          <cell r="B7484"/>
          <cell r="C7484" t="str">
            <v>CY</v>
          </cell>
          <cell r="D7484" t="str">
            <v>ASPHALT CONCRETE SURFACE COURSE, 442 12.5MM, (448), FIBER TYPE A</v>
          </cell>
          <cell r="F7484">
            <v>0</v>
          </cell>
          <cell r="G7484"/>
        </row>
        <row r="7485">
          <cell r="A7485" t="str">
            <v>826E10620</v>
          </cell>
          <cell r="B7485"/>
          <cell r="C7485" t="str">
            <v>CY</v>
          </cell>
          <cell r="D7485" t="str">
            <v>ASPHALT CONCRETE SURFACE COURSE, 442 12.5MM, (448), FIBER TYPE B</v>
          </cell>
          <cell r="F7485">
            <v>0</v>
          </cell>
          <cell r="G7485"/>
        </row>
        <row r="7486">
          <cell r="A7486" t="str">
            <v>826E10640</v>
          </cell>
          <cell r="B7486"/>
          <cell r="C7486" t="str">
            <v>CY</v>
          </cell>
          <cell r="D7486" t="str">
            <v>ASPHALT CONCRETE SURFACE COURSE, 442 12.5MM, (448), FIBER TYPE C</v>
          </cell>
          <cell r="F7486">
            <v>0</v>
          </cell>
          <cell r="G7486"/>
        </row>
        <row r="7487">
          <cell r="A7487" t="str">
            <v>826E10700</v>
          </cell>
          <cell r="B7487"/>
          <cell r="C7487" t="str">
            <v>CY</v>
          </cell>
          <cell r="D7487" t="str">
            <v>ASPHALT CONCRETE INTERMEDIATE COURSE, 442 19MM, (448), FIBER TYPE A</v>
          </cell>
          <cell r="F7487">
            <v>0</v>
          </cell>
          <cell r="G7487"/>
        </row>
        <row r="7488">
          <cell r="A7488" t="str">
            <v>826E10720</v>
          </cell>
          <cell r="B7488"/>
          <cell r="C7488" t="str">
            <v>CY</v>
          </cell>
          <cell r="D7488" t="str">
            <v>ASPHALT CONCRETE INTERMEDIATE COURSE, 442 19MM, (448), FIBER TYPE B</v>
          </cell>
          <cell r="F7488">
            <v>0</v>
          </cell>
          <cell r="G7488"/>
        </row>
        <row r="7489">
          <cell r="A7489" t="str">
            <v>826E10740</v>
          </cell>
          <cell r="B7489"/>
          <cell r="C7489" t="str">
            <v>CY</v>
          </cell>
          <cell r="D7489" t="str">
            <v>ASPHALT CONCRETE INTERMEDIATE COURSE, 442 19MM, (448), FIBER TYPE C</v>
          </cell>
          <cell r="F7489">
            <v>0</v>
          </cell>
          <cell r="G7489"/>
        </row>
        <row r="7490">
          <cell r="A7490" t="str">
            <v>826E20000</v>
          </cell>
          <cell r="B7490"/>
          <cell r="C7490" t="str">
            <v>CY</v>
          </cell>
          <cell r="D7490" t="str">
            <v>ASPHALT CONCRETE, MISC.:</v>
          </cell>
          <cell r="F7490">
            <v>1</v>
          </cell>
          <cell r="G7490">
            <v>1</v>
          </cell>
        </row>
        <row r="7491">
          <cell r="A7491" t="str">
            <v>826E30000</v>
          </cell>
          <cell r="B7491"/>
          <cell r="C7491" t="str">
            <v>CY</v>
          </cell>
          <cell r="D7491" t="str">
            <v>ASPHALT CONCRETE SURFACE COURSE, TYPE 1, (449), FIBER TYPE A</v>
          </cell>
          <cell r="F7491">
            <v>0</v>
          </cell>
          <cell r="G7491"/>
        </row>
        <row r="7492">
          <cell r="A7492" t="str">
            <v>826E30020</v>
          </cell>
          <cell r="B7492"/>
          <cell r="C7492" t="str">
            <v>CY</v>
          </cell>
          <cell r="D7492" t="str">
            <v>ASPHALT CONCRETE SURFACE COURSE, TYPE 1, (449), FIBER TYPE B</v>
          </cell>
          <cell r="F7492">
            <v>0</v>
          </cell>
          <cell r="G7492"/>
        </row>
        <row r="7493">
          <cell r="A7493" t="str">
            <v>826E30040</v>
          </cell>
          <cell r="B7493"/>
          <cell r="C7493" t="str">
            <v>CY</v>
          </cell>
          <cell r="D7493" t="str">
            <v>ASPHALT CONCRETE SURFACE COURSE, TYPE 1, (449), FIBER TYPE C</v>
          </cell>
          <cell r="F7493">
            <v>0</v>
          </cell>
          <cell r="G7493"/>
        </row>
        <row r="7494">
          <cell r="A7494" t="str">
            <v>826E30100</v>
          </cell>
          <cell r="B7494"/>
          <cell r="C7494" t="str">
            <v>CY</v>
          </cell>
          <cell r="D7494" t="str">
            <v>ASPHALT CONCRETE INTERMEDIATE COURSE, TYPE 2, (449), FIBER TYPE A</v>
          </cell>
          <cell r="F7494">
            <v>0</v>
          </cell>
          <cell r="G7494"/>
        </row>
        <row r="7495">
          <cell r="A7495" t="str">
            <v>826E30120</v>
          </cell>
          <cell r="B7495"/>
          <cell r="C7495" t="str">
            <v>CY</v>
          </cell>
          <cell r="D7495" t="str">
            <v>ASPHALT CONCRETE INTERMEDIATE COURSE, TYPE 2, (449), FIBER TYPE B</v>
          </cell>
          <cell r="F7495">
            <v>0</v>
          </cell>
          <cell r="G7495"/>
        </row>
        <row r="7496">
          <cell r="A7496" t="str">
            <v>826E30140</v>
          </cell>
          <cell r="B7496"/>
          <cell r="C7496" t="str">
            <v>CY</v>
          </cell>
          <cell r="D7496" t="str">
            <v>ASPHALT CONCRETE INTERMEDIATE COURSE, TYPE 2, (449), FIBER TYPE C</v>
          </cell>
          <cell r="F7496">
            <v>0</v>
          </cell>
          <cell r="G7496"/>
        </row>
        <row r="7497">
          <cell r="A7497" t="str">
            <v>826E30600</v>
          </cell>
          <cell r="B7497"/>
          <cell r="C7497" t="str">
            <v>CY</v>
          </cell>
          <cell r="D7497" t="str">
            <v>ASPHALT CONCRETE SURFACE COURSE, 442 12.5MM, (449), FIBER TYPE A</v>
          </cell>
          <cell r="F7497">
            <v>0</v>
          </cell>
          <cell r="G7497"/>
        </row>
        <row r="7498">
          <cell r="A7498" t="str">
            <v>826E30620</v>
          </cell>
          <cell r="B7498"/>
          <cell r="C7498" t="str">
            <v>CY</v>
          </cell>
          <cell r="D7498" t="str">
            <v>ASPHALT CONCRETE SURFACE COURSE, 442 12.5MM, (449), FIBER TYPE B</v>
          </cell>
          <cell r="F7498">
            <v>0</v>
          </cell>
          <cell r="G7498"/>
        </row>
        <row r="7499">
          <cell r="A7499" t="str">
            <v>826E30640</v>
          </cell>
          <cell r="B7499"/>
          <cell r="C7499" t="str">
            <v>CY</v>
          </cell>
          <cell r="D7499" t="str">
            <v>ASPHALT CONCRETE SURFACE COURSE, 442 12.5MM, (449), FIBER TYPE C</v>
          </cell>
          <cell r="F7499">
            <v>0</v>
          </cell>
          <cell r="G7499"/>
        </row>
        <row r="7500">
          <cell r="A7500" t="str">
            <v>826E30700</v>
          </cell>
          <cell r="B7500"/>
          <cell r="C7500" t="str">
            <v>CY</v>
          </cell>
          <cell r="D7500" t="str">
            <v>ASPHALT CONCRETE INTERMEDIATE COURSE, 442 19MM, (449), FIBER TYPE A</v>
          </cell>
          <cell r="F7500">
            <v>0</v>
          </cell>
          <cell r="G7500"/>
        </row>
        <row r="7501">
          <cell r="A7501" t="str">
            <v>826E30720</v>
          </cell>
          <cell r="B7501"/>
          <cell r="C7501" t="str">
            <v>CY</v>
          </cell>
          <cell r="D7501" t="str">
            <v>ASPHALT CONCRETE INTERMEDIATE COURSE, 442 19MM, (449), FIBER TYPE B</v>
          </cell>
          <cell r="F7501">
            <v>0</v>
          </cell>
          <cell r="G7501"/>
        </row>
        <row r="7502">
          <cell r="A7502" t="str">
            <v>826E30740</v>
          </cell>
          <cell r="B7502"/>
          <cell r="C7502" t="str">
            <v>CY</v>
          </cell>
          <cell r="D7502" t="str">
            <v>ASPHALT CONCRETE INTERMEDIATE COURSE, 442 19MM, (449), FIBER TYPE C</v>
          </cell>
          <cell r="F7502">
            <v>0</v>
          </cell>
          <cell r="G7502"/>
        </row>
        <row r="7503">
          <cell r="A7503" t="str">
            <v>828E00100</v>
          </cell>
          <cell r="B7503"/>
          <cell r="C7503" t="str">
            <v>EACH</v>
          </cell>
          <cell r="D7503" t="str">
            <v>LED BLANKOUT SIGN</v>
          </cell>
          <cell r="F7503">
            <v>1</v>
          </cell>
          <cell r="G7503" t="str">
            <v>SPECIFY TYPE AND SIZE</v>
          </cell>
        </row>
        <row r="7504">
          <cell r="A7504" t="str">
            <v>828E00110</v>
          </cell>
          <cell r="B7504"/>
          <cell r="C7504" t="str">
            <v>EACH</v>
          </cell>
          <cell r="D7504" t="str">
            <v>LED BLANKOUT SIGN, (MMU/CMU COMPATIBLE)</v>
          </cell>
          <cell r="F7504">
            <v>1</v>
          </cell>
          <cell r="G7504" t="str">
            <v>SPECIFY TYPE AND SIZE</v>
          </cell>
        </row>
        <row r="7505">
          <cell r="A7505" t="str">
            <v>829E00100</v>
          </cell>
          <cell r="B7505"/>
          <cell r="C7505" t="str">
            <v>SNMT</v>
          </cell>
          <cell r="D7505" t="str">
            <v>WORK ZONE EGRESS WARNING SYSTEM</v>
          </cell>
          <cell r="F7505">
            <v>0</v>
          </cell>
          <cell r="G7505"/>
        </row>
        <row r="7506">
          <cell r="A7506" t="str">
            <v>831E00100</v>
          </cell>
          <cell r="B7506"/>
          <cell r="C7506" t="str">
            <v>FT</v>
          </cell>
          <cell r="D7506" t="str">
            <v>LONGITUDINAL CHANNELIZING DEVICE</v>
          </cell>
          <cell r="F7506">
            <v>0</v>
          </cell>
          <cell r="G7506"/>
        </row>
        <row r="7507">
          <cell r="A7507" t="str">
            <v>831E00101</v>
          </cell>
          <cell r="B7507"/>
          <cell r="C7507" t="str">
            <v>FT</v>
          </cell>
          <cell r="D7507" t="str">
            <v>LONGITUDINAL CHANNELIZING DEVICE, AS PER PLAN</v>
          </cell>
          <cell r="F7507">
            <v>0</v>
          </cell>
          <cell r="G7507"/>
        </row>
        <row r="7508">
          <cell r="A7508" t="str">
            <v>831E00500</v>
          </cell>
          <cell r="B7508"/>
          <cell r="C7508" t="str">
            <v>FT</v>
          </cell>
          <cell r="D7508" t="str">
            <v>REMOVAL OF LONGITUDINAL CHANNELIZING DEVICE</v>
          </cell>
          <cell r="F7508">
            <v>0</v>
          </cell>
          <cell r="G7508"/>
        </row>
        <row r="7509">
          <cell r="A7509" t="str">
            <v>831E00510</v>
          </cell>
          <cell r="B7509"/>
          <cell r="C7509" t="str">
            <v>EACH</v>
          </cell>
          <cell r="D7509" t="str">
            <v>REMOVAL OF LONGITUDINAL CHANNELIZING DEVICE</v>
          </cell>
          <cell r="F7509">
            <v>0</v>
          </cell>
          <cell r="G7509"/>
        </row>
        <row r="7510">
          <cell r="A7510" t="str">
            <v>832E15000</v>
          </cell>
          <cell r="B7510"/>
          <cell r="C7510" t="str">
            <v>LS</v>
          </cell>
          <cell r="D7510" t="str">
            <v>STORM WATER POLLUTION PREVENTION PLAN</v>
          </cell>
          <cell r="F7510">
            <v>0</v>
          </cell>
          <cell r="G7510"/>
        </row>
        <row r="7511">
          <cell r="A7511" t="str">
            <v>832E15001</v>
          </cell>
          <cell r="B7511"/>
          <cell r="C7511" t="str">
            <v>LS</v>
          </cell>
          <cell r="D7511" t="str">
            <v>STORM WATER POLLUTION PREVENTION PLAN, AS PER PLAN</v>
          </cell>
          <cell r="F7511">
            <v>0</v>
          </cell>
          <cell r="G7511"/>
        </row>
        <row r="7512">
          <cell r="A7512" t="str">
            <v>832E15002</v>
          </cell>
          <cell r="B7512"/>
          <cell r="C7512" t="str">
            <v>LS</v>
          </cell>
          <cell r="D7512" t="str">
            <v>STORM WATER POLLUTION PREVENTION INSPECTIONS</v>
          </cell>
          <cell r="F7512">
            <v>0</v>
          </cell>
          <cell r="G7512"/>
        </row>
        <row r="7513">
          <cell r="A7513" t="str">
            <v>832E15010</v>
          </cell>
          <cell r="B7513"/>
          <cell r="C7513" t="str">
            <v>LS</v>
          </cell>
          <cell r="D7513" t="str">
            <v>STORM WATER POLLUTION PREVENTION INSPECTION SOFTWARE</v>
          </cell>
          <cell r="F7513">
            <v>0</v>
          </cell>
          <cell r="G7513"/>
        </row>
        <row r="7514">
          <cell r="A7514" t="str">
            <v>832E30000</v>
          </cell>
          <cell r="B7514"/>
          <cell r="C7514" t="str">
            <v>EACH</v>
          </cell>
          <cell r="D7514" t="str">
            <v>EROSION CONTROL</v>
          </cell>
          <cell r="F7514">
            <v>0</v>
          </cell>
          <cell r="G7514"/>
        </row>
        <row r="7515">
          <cell r="A7515" t="str">
            <v>832E30001</v>
          </cell>
          <cell r="B7515"/>
          <cell r="C7515" t="str">
            <v>EACH</v>
          </cell>
          <cell r="D7515" t="str">
            <v>EROSION CONTROL, AS PER PLAN</v>
          </cell>
          <cell r="F7515">
            <v>0</v>
          </cell>
          <cell r="G7515"/>
        </row>
        <row r="7516">
          <cell r="A7516" t="str">
            <v>832E99100</v>
          </cell>
          <cell r="B7516" t="str">
            <v>Y</v>
          </cell>
          <cell r="C7516" t="str">
            <v>EACH</v>
          </cell>
          <cell r="D7516" t="str">
            <v>SPECIAL - CONSTRUCTION EROSION CONTROL</v>
          </cell>
          <cell r="F7516">
            <v>0</v>
          </cell>
          <cell r="G7516" t="str">
            <v>DESIGN BUILD PROJECTS ONLY</v>
          </cell>
        </row>
        <row r="7517">
          <cell r="A7517" t="str">
            <v>833E10000</v>
          </cell>
          <cell r="B7517"/>
          <cell r="C7517" t="str">
            <v>FT</v>
          </cell>
          <cell r="D7517" t="str">
            <v>CONDUIT RENEWAL USING SPRAY APPLIED STRUCTURAL LINER, ROUND CONDUIT</v>
          </cell>
          <cell r="F7517">
            <v>1</v>
          </cell>
          <cell r="G7517" t="str">
            <v>SPECIFY SIZE (___" DIAMETER)</v>
          </cell>
        </row>
        <row r="7518">
          <cell r="A7518" t="str">
            <v>833E10001</v>
          </cell>
          <cell r="B7518"/>
          <cell r="C7518" t="str">
            <v>FT</v>
          </cell>
          <cell r="D7518" t="str">
            <v>CONDUIT RENEWAL USING SPRAY APPLIED STRUCTURAL LINER, ROUND CONDUIT, AS PER PLAN</v>
          </cell>
          <cell r="F7518">
            <v>1</v>
          </cell>
          <cell r="G7518" t="str">
            <v>SPECIFY SIZE (___" DIAMETER)</v>
          </cell>
        </row>
        <row r="7519">
          <cell r="A7519" t="str">
            <v>833E12000</v>
          </cell>
          <cell r="B7519"/>
          <cell r="C7519" t="str">
            <v>FT</v>
          </cell>
          <cell r="D7519" t="str">
            <v>CONDUIT RENEWAL USING SPRAY APPLIED STRUCTURAL LINER, ARCH</v>
          </cell>
          <cell r="F7519">
            <v>1</v>
          </cell>
          <cell r="G7519" t="str">
            <v>SPECIFY SIZE (SPAN X RISE)</v>
          </cell>
        </row>
        <row r="7520">
          <cell r="A7520" t="str">
            <v>833E12001</v>
          </cell>
          <cell r="B7520"/>
          <cell r="C7520" t="str">
            <v>FT</v>
          </cell>
          <cell r="D7520" t="str">
            <v>CONDUIT RENEWAL USING SPRAY APPLIED STRUCTURAL LINER, ARCH, AS PER PLAN</v>
          </cell>
          <cell r="F7520">
            <v>1</v>
          </cell>
          <cell r="G7520" t="str">
            <v>SPECIFY SIZE (SPAN X RISE)</v>
          </cell>
        </row>
        <row r="7521">
          <cell r="A7521" t="str">
            <v>836E10000</v>
          </cell>
          <cell r="B7521"/>
          <cell r="C7521" t="str">
            <v>SY</v>
          </cell>
          <cell r="D7521" t="str">
            <v>SEEDING AND EROSION CONTROL WITH TURF REINFORCING MAT, TYPE 1</v>
          </cell>
          <cell r="F7521">
            <v>0</v>
          </cell>
          <cell r="G7521"/>
        </row>
        <row r="7522">
          <cell r="A7522" t="str">
            <v>836E10020</v>
          </cell>
          <cell r="B7522"/>
          <cell r="C7522" t="str">
            <v>SY</v>
          </cell>
          <cell r="D7522" t="str">
            <v>SEEDING AND EROSION CONTROL WITH TURF REINFORCING MAT, TYPE 2</v>
          </cell>
          <cell r="F7522">
            <v>0</v>
          </cell>
          <cell r="G7522"/>
        </row>
        <row r="7523">
          <cell r="A7523" t="str">
            <v>836E10030</v>
          </cell>
          <cell r="B7523"/>
          <cell r="C7523" t="str">
            <v>SY</v>
          </cell>
          <cell r="D7523" t="str">
            <v>SEEDING AND EROSION CONTROL WITH TURF REINFORCING MAT, TYPE 3</v>
          </cell>
          <cell r="F7523">
            <v>0</v>
          </cell>
          <cell r="G7523"/>
        </row>
        <row r="7524">
          <cell r="A7524" t="str">
            <v>836E10040</v>
          </cell>
          <cell r="B7524"/>
          <cell r="C7524" t="str">
            <v>SY</v>
          </cell>
          <cell r="D7524" t="str">
            <v>SEEDING AND EROSION CONTROL WITH TURF REINFORCING MAT, TYPE 4</v>
          </cell>
          <cell r="F7524">
            <v>0</v>
          </cell>
          <cell r="G7524"/>
        </row>
        <row r="7525">
          <cell r="A7525" t="str">
            <v>836E20000</v>
          </cell>
          <cell r="B7525"/>
          <cell r="C7525" t="str">
            <v>SY</v>
          </cell>
          <cell r="D7525" t="str">
            <v>SEEDING AND EROSION CONTROL WITH TURF REINFORCING MAT, TYPE 1, WITHOUT SOIL FILLING</v>
          </cell>
          <cell r="F7525">
            <v>0</v>
          </cell>
          <cell r="G7525"/>
        </row>
        <row r="7526">
          <cell r="A7526" t="str">
            <v>836E20020</v>
          </cell>
          <cell r="B7526"/>
          <cell r="C7526" t="str">
            <v>SY</v>
          </cell>
          <cell r="D7526" t="str">
            <v>SEEDING AND EROSION CONTROL WITH TURF REINFORCING MAT, TYPE 2, WITHOUT SOIL FILLING</v>
          </cell>
          <cell r="F7526">
            <v>0</v>
          </cell>
          <cell r="G7526"/>
        </row>
        <row r="7527">
          <cell r="A7527" t="str">
            <v>836E20030</v>
          </cell>
          <cell r="B7527"/>
          <cell r="C7527" t="str">
            <v>SY</v>
          </cell>
          <cell r="D7527" t="str">
            <v>SEEDING AND EROSION CONTROL WITH TURF REINFORCING MAT, TYPE 3, WITHOUT SOIL FILLING</v>
          </cell>
          <cell r="F7527">
            <v>0</v>
          </cell>
          <cell r="G7527"/>
        </row>
        <row r="7528">
          <cell r="A7528" t="str">
            <v>836E20040</v>
          </cell>
          <cell r="B7528"/>
          <cell r="C7528" t="str">
            <v>SY</v>
          </cell>
          <cell r="D7528" t="str">
            <v>SEEDING AND EROSION CONTROL WITH TURF REINFORCING MAT, TYPE 4, WITHOUT SOIL FILLING</v>
          </cell>
          <cell r="F7528">
            <v>0</v>
          </cell>
          <cell r="G7528"/>
        </row>
        <row r="7529">
          <cell r="A7529" t="str">
            <v>837E10000</v>
          </cell>
          <cell r="B7529"/>
          <cell r="C7529" t="str">
            <v>FT</v>
          </cell>
          <cell r="D7529" t="str">
            <v>LINER PIPE</v>
          </cell>
          <cell r="F7529">
            <v>1</v>
          </cell>
          <cell r="G7529" t="str">
            <v>SPECIFY SIZE AND TYPE</v>
          </cell>
        </row>
        <row r="7530">
          <cell r="A7530" t="str">
            <v>837E10001</v>
          </cell>
          <cell r="B7530"/>
          <cell r="C7530" t="str">
            <v>FT</v>
          </cell>
          <cell r="D7530" t="str">
            <v>LINER PIPE, AS PER PLAN</v>
          </cell>
          <cell r="F7530">
            <v>1</v>
          </cell>
          <cell r="G7530" t="str">
            <v>SPECIFY SIZE AND TYPE</v>
          </cell>
        </row>
        <row r="7531">
          <cell r="A7531" t="str">
            <v>837E21000</v>
          </cell>
          <cell r="B7531"/>
          <cell r="C7531" t="str">
            <v>FT</v>
          </cell>
          <cell r="D7531" t="str">
            <v>BACKFILL FOR LINER PIPE</v>
          </cell>
          <cell r="F7531">
            <v>0</v>
          </cell>
          <cell r="G7531"/>
        </row>
        <row r="7532">
          <cell r="A7532" t="str">
            <v>837E21001</v>
          </cell>
          <cell r="B7532"/>
          <cell r="C7532" t="str">
            <v>FT</v>
          </cell>
          <cell r="D7532" t="str">
            <v>BACKFILL FOR LINER PIPE, AS PER PLAN</v>
          </cell>
          <cell r="F7532">
            <v>0</v>
          </cell>
          <cell r="G7532"/>
        </row>
        <row r="7533">
          <cell r="A7533" t="str">
            <v>838E20700</v>
          </cell>
          <cell r="B7533"/>
          <cell r="C7533" t="str">
            <v>CY</v>
          </cell>
          <cell r="D7533" t="str">
            <v>GABIONS</v>
          </cell>
          <cell r="F7533">
            <v>0</v>
          </cell>
          <cell r="G7533"/>
        </row>
        <row r="7534">
          <cell r="A7534" t="str">
            <v>838E20701</v>
          </cell>
          <cell r="B7534"/>
          <cell r="C7534" t="str">
            <v>CY</v>
          </cell>
          <cell r="D7534" t="str">
            <v>GABIONS, AS PER PLAN</v>
          </cell>
          <cell r="F7534">
            <v>0</v>
          </cell>
          <cell r="G7534"/>
        </row>
        <row r="7535">
          <cell r="A7535" t="str">
            <v>838E20750</v>
          </cell>
          <cell r="B7535"/>
          <cell r="C7535" t="str">
            <v>CY</v>
          </cell>
          <cell r="D7535" t="str">
            <v>GABIONS WITH ADDITIONAL COATING</v>
          </cell>
          <cell r="F7535">
            <v>0</v>
          </cell>
          <cell r="G7535"/>
        </row>
        <row r="7536">
          <cell r="A7536" t="str">
            <v>838E20751</v>
          </cell>
          <cell r="B7536"/>
          <cell r="C7536" t="str">
            <v>CY</v>
          </cell>
          <cell r="D7536" t="str">
            <v>GABIONS WITH ADDITIONAL COATING, AS PER PLAN</v>
          </cell>
          <cell r="F7536">
            <v>0</v>
          </cell>
          <cell r="G7536"/>
        </row>
        <row r="7537">
          <cell r="A7537" t="str">
            <v>839E29000</v>
          </cell>
          <cell r="B7537"/>
          <cell r="C7537" t="str">
            <v>FT</v>
          </cell>
          <cell r="D7537" t="str">
            <v>TRENCH DRAIN, TYPE A WITH STANDARD GRATE</v>
          </cell>
          <cell r="F7537">
            <v>0</v>
          </cell>
          <cell r="G7537"/>
        </row>
        <row r="7538">
          <cell r="A7538" t="str">
            <v>839E29100</v>
          </cell>
          <cell r="B7538"/>
          <cell r="C7538" t="str">
            <v>FT</v>
          </cell>
          <cell r="D7538" t="str">
            <v>TRENCH DRAIN, TYPE A WITH PEDESTRIAN GRATE</v>
          </cell>
          <cell r="F7538">
            <v>0</v>
          </cell>
          <cell r="G7538"/>
        </row>
        <row r="7539">
          <cell r="A7539" t="str">
            <v>839E30000</v>
          </cell>
          <cell r="C7539" t="str">
            <v>FT</v>
          </cell>
          <cell r="D7539" t="str">
            <v>TRENCH DRAIN, TYPE B WITH STANDARD GRATE</v>
          </cell>
          <cell r="F7539">
            <v>0</v>
          </cell>
        </row>
        <row r="7540">
          <cell r="A7540" t="str">
            <v>839E30001</v>
          </cell>
          <cell r="C7540" t="str">
            <v>FT</v>
          </cell>
          <cell r="D7540" t="str">
            <v>TRENCH DRAIN, TYPE B WITH STANDARD GRATE, AS PER PLAN</v>
          </cell>
          <cell r="F7540">
            <v>0</v>
          </cell>
        </row>
        <row r="7541">
          <cell r="A7541" t="str">
            <v>839E30100</v>
          </cell>
          <cell r="C7541" t="str">
            <v>FT</v>
          </cell>
          <cell r="D7541" t="str">
            <v>TRENCH DRAIN, TYPE B WITH PEDESTRIAN GRATE</v>
          </cell>
          <cell r="F7541">
            <v>0</v>
          </cell>
        </row>
        <row r="7542">
          <cell r="A7542" t="str">
            <v>840E20000</v>
          </cell>
          <cell r="C7542" t="str">
            <v>SF</v>
          </cell>
          <cell r="D7542" t="str">
            <v>MECHANICALLY STABILIZED EARTH WALL</v>
          </cell>
          <cell r="F7542">
            <v>0</v>
          </cell>
        </row>
        <row r="7543">
          <cell r="A7543" t="str">
            <v>840E20001</v>
          </cell>
          <cell r="C7543" t="str">
            <v>SF</v>
          </cell>
          <cell r="D7543" t="str">
            <v>MECHANICALLY STABILIZED EARTH WALL, AS PER PLAN</v>
          </cell>
          <cell r="F7543">
            <v>0</v>
          </cell>
        </row>
        <row r="7544">
          <cell r="A7544" t="str">
            <v>840E21000</v>
          </cell>
          <cell r="C7544" t="str">
            <v>CY</v>
          </cell>
          <cell r="D7544" t="str">
            <v>WALL EXCAVATION</v>
          </cell>
          <cell r="F7544">
            <v>0</v>
          </cell>
        </row>
        <row r="7545">
          <cell r="A7545" t="str">
            <v>840E21001</v>
          </cell>
          <cell r="C7545" t="str">
            <v>CY</v>
          </cell>
          <cell r="D7545" t="str">
            <v>WALL EXCAVATION, AS PER PLAN</v>
          </cell>
          <cell r="F7545">
            <v>0</v>
          </cell>
        </row>
        <row r="7546">
          <cell r="A7546" t="str">
            <v>840E22000</v>
          </cell>
          <cell r="C7546" t="str">
            <v>SY</v>
          </cell>
          <cell r="D7546" t="str">
            <v>FOUNDATION PREPARATION</v>
          </cell>
          <cell r="F7546">
            <v>0</v>
          </cell>
        </row>
        <row r="7547">
          <cell r="A7547" t="str">
            <v>840E22001</v>
          </cell>
          <cell r="C7547" t="str">
            <v>SY</v>
          </cell>
          <cell r="D7547" t="str">
            <v>FOUNDATION PREPARATION, AS PER PLAN</v>
          </cell>
          <cell r="F7547">
            <v>0</v>
          </cell>
        </row>
        <row r="7548">
          <cell r="A7548" t="str">
            <v>840E23000</v>
          </cell>
          <cell r="C7548" t="str">
            <v>CY</v>
          </cell>
          <cell r="D7548" t="str">
            <v>SELECT GRANULAR BACKFILL</v>
          </cell>
          <cell r="F7548">
            <v>0</v>
          </cell>
        </row>
        <row r="7549">
          <cell r="A7549" t="str">
            <v>840E23001</v>
          </cell>
          <cell r="C7549" t="str">
            <v>CY</v>
          </cell>
          <cell r="D7549" t="str">
            <v>SELECT GRANULAR BACKFILL, AS PER PLAN</v>
          </cell>
          <cell r="F7549">
            <v>0</v>
          </cell>
        </row>
        <row r="7550">
          <cell r="A7550" t="str">
            <v>840E23050</v>
          </cell>
          <cell r="C7550" t="str">
            <v>CY</v>
          </cell>
          <cell r="D7550" t="str">
            <v>NATURAL SOIL</v>
          </cell>
          <cell r="F7550">
            <v>0</v>
          </cell>
        </row>
        <row r="7551">
          <cell r="A7551" t="str">
            <v>840E25010</v>
          </cell>
          <cell r="C7551" t="str">
            <v>FT</v>
          </cell>
          <cell r="D7551" t="str">
            <v>6" DRAINAGE PIPE, PERFORATED</v>
          </cell>
          <cell r="F7551">
            <v>0</v>
          </cell>
        </row>
        <row r="7552">
          <cell r="A7552" t="str">
            <v>840E25020</v>
          </cell>
          <cell r="C7552" t="str">
            <v>FT</v>
          </cell>
          <cell r="D7552" t="str">
            <v>6" DRAINAGE PIPE, NON-PERFORATED</v>
          </cell>
          <cell r="F7552">
            <v>0</v>
          </cell>
        </row>
        <row r="7553">
          <cell r="A7553" t="str">
            <v>840E26000</v>
          </cell>
          <cell r="C7553" t="str">
            <v>FT</v>
          </cell>
          <cell r="D7553" t="str">
            <v>CONCRETE COPING</v>
          </cell>
          <cell r="F7553">
            <v>0</v>
          </cell>
        </row>
        <row r="7554">
          <cell r="A7554" t="str">
            <v>840E26001</v>
          </cell>
          <cell r="C7554" t="str">
            <v>FT</v>
          </cell>
          <cell r="D7554" t="str">
            <v>CONCRETE COPING, AS PER PLAN</v>
          </cell>
          <cell r="F7554">
            <v>0</v>
          </cell>
        </row>
        <row r="7555">
          <cell r="A7555" t="str">
            <v>840E26050</v>
          </cell>
          <cell r="C7555" t="str">
            <v>SF</v>
          </cell>
          <cell r="D7555" t="str">
            <v>AESTHETIC SURFACE TREATMENT</v>
          </cell>
          <cell r="F7555">
            <v>0</v>
          </cell>
        </row>
        <row r="7556">
          <cell r="A7556" t="str">
            <v>840E27000</v>
          </cell>
          <cell r="C7556" t="str">
            <v>DAY</v>
          </cell>
          <cell r="D7556" t="str">
            <v>ON-SITE ASSISTANCE</v>
          </cell>
          <cell r="F7556">
            <v>0</v>
          </cell>
        </row>
        <row r="7557">
          <cell r="A7557" t="str">
            <v>840E28000</v>
          </cell>
          <cell r="C7557" t="str">
            <v>LS</v>
          </cell>
          <cell r="D7557" t="str">
            <v>SGB INSPECTION AND COMPACTION TESTING</v>
          </cell>
          <cell r="F7557">
            <v>0</v>
          </cell>
        </row>
        <row r="7558">
          <cell r="A7558" t="str">
            <v>841E10000</v>
          </cell>
          <cell r="C7558" t="str">
            <v>FT</v>
          </cell>
          <cell r="D7558" t="str">
            <v>SPIRAL WOUND RENEWAL SYSTEM, ROUND CONDUIT</v>
          </cell>
          <cell r="F7558">
            <v>1</v>
          </cell>
          <cell r="G7558" t="str">
            <v>SPECIFY SIZE</v>
          </cell>
        </row>
        <row r="7559">
          <cell r="A7559" t="str">
            <v>841E10001</v>
          </cell>
          <cell r="C7559" t="str">
            <v>FT</v>
          </cell>
          <cell r="D7559" t="str">
            <v>SPIRAL WOUND RENEWAL SYSTEM, ROUND CONDUIT, AS PER PLAN</v>
          </cell>
          <cell r="F7559">
            <v>1</v>
          </cell>
          <cell r="G7559" t="str">
            <v>SPECIFY SIZE</v>
          </cell>
        </row>
        <row r="7560">
          <cell r="A7560" t="str">
            <v>841E11000</v>
          </cell>
          <cell r="C7560" t="str">
            <v>FT</v>
          </cell>
          <cell r="D7560" t="str">
            <v>SPIRAL WOUND RENEWAL SYSTEM, ELLIPTICAL CONDUIT</v>
          </cell>
          <cell r="F7560">
            <v>1</v>
          </cell>
          <cell r="G7560" t="str">
            <v>SPECIFY SIZE (RISE X SPAN)</v>
          </cell>
        </row>
        <row r="7561">
          <cell r="A7561" t="str">
            <v>841E11001</v>
          </cell>
          <cell r="C7561" t="str">
            <v>FT</v>
          </cell>
          <cell r="D7561" t="str">
            <v>SPIRAL WOUND RENEWAL SYSTEM, ELLIPTICAL CONDUIT, AS PER PLAN</v>
          </cell>
          <cell r="F7561">
            <v>1</v>
          </cell>
          <cell r="G7561" t="str">
            <v>SPECIFY SIZE (RISE X SPAN)</v>
          </cell>
        </row>
        <row r="7562">
          <cell r="A7562" t="str">
            <v>841E12000</v>
          </cell>
          <cell r="C7562" t="str">
            <v>FT</v>
          </cell>
          <cell r="D7562" t="str">
            <v>SPIRAL WOUND RENEWAL SYSTEM, BOX</v>
          </cell>
          <cell r="F7562">
            <v>1</v>
          </cell>
          <cell r="G7562" t="str">
            <v>SPECIFY SIZE (RISE X SPAN)</v>
          </cell>
        </row>
        <row r="7563">
          <cell r="A7563" t="str">
            <v>841E12001</v>
          </cell>
          <cell r="C7563" t="str">
            <v>FT</v>
          </cell>
          <cell r="D7563" t="str">
            <v>SPIRAL WOUND RENEWAL SYSTEM, BOX, AS PER PLAN</v>
          </cell>
          <cell r="F7563">
            <v>1</v>
          </cell>
          <cell r="G7563" t="str">
            <v>SPECIFY SIZE (RISE X SPAN)</v>
          </cell>
        </row>
        <row r="7564">
          <cell r="A7564" t="str">
            <v>841E13000</v>
          </cell>
          <cell r="C7564" t="str">
            <v>FT</v>
          </cell>
          <cell r="D7564" t="str">
            <v>SPIRAL WOUND RENEWAL SYSTEM, ARCH</v>
          </cell>
          <cell r="F7564">
            <v>1</v>
          </cell>
          <cell r="G7564" t="str">
            <v>SPECIFY SPAN X RISE OR SIZE</v>
          </cell>
        </row>
        <row r="7565">
          <cell r="A7565" t="str">
            <v>841E13001</v>
          </cell>
          <cell r="C7565" t="str">
            <v>FT</v>
          </cell>
          <cell r="D7565" t="str">
            <v>SPIRAL WOUND RENEWAL SYSTEM, ARCH, AS PER PLAN</v>
          </cell>
          <cell r="F7565">
            <v>1</v>
          </cell>
          <cell r="G7565" t="str">
            <v>SPECIFY SPAN X RISE OR SIZE</v>
          </cell>
        </row>
        <row r="7566">
          <cell r="A7566" t="str">
            <v>842E10000</v>
          </cell>
          <cell r="C7566" t="str">
            <v>LB</v>
          </cell>
          <cell r="D7566" t="str">
            <v>CORRECTING ELEVATION OF CONCRETE APPROACH SLABS WITH HIGH DENSITY POLYURETHANE</v>
          </cell>
          <cell r="F7566">
            <v>0</v>
          </cell>
        </row>
        <row r="7567">
          <cell r="A7567" t="str">
            <v>843E50000</v>
          </cell>
          <cell r="C7567" t="str">
            <v>SF</v>
          </cell>
          <cell r="D7567" t="str">
            <v>PATCHING CONCRETE STRUCTURES WITH TROWELABLE MORTAR</v>
          </cell>
          <cell r="F7567">
            <v>0</v>
          </cell>
        </row>
        <row r="7568">
          <cell r="A7568" t="str">
            <v>843E50001</v>
          </cell>
          <cell r="C7568" t="str">
            <v>SF</v>
          </cell>
          <cell r="D7568" t="str">
            <v>PATCHING CONCRETE STRUCTURES WITH TROWELABLE MORTAR, AS PER PLAN</v>
          </cell>
          <cell r="F7568">
            <v>0</v>
          </cell>
        </row>
        <row r="7569">
          <cell r="A7569" t="str">
            <v>844E10000</v>
          </cell>
          <cell r="C7569" t="str">
            <v>SF</v>
          </cell>
          <cell r="D7569" t="str">
            <v>CONCRETE PATCHING WITH GALVANIC ANODE PROTECTION</v>
          </cell>
          <cell r="F7569">
            <v>0</v>
          </cell>
        </row>
        <row r="7570">
          <cell r="A7570" t="str">
            <v>844E10001</v>
          </cell>
          <cell r="C7570" t="str">
            <v>SF</v>
          </cell>
          <cell r="D7570" t="str">
            <v>CONCRETE PATCHING WITH GALVANIC ANODE PROTECTION, AS PER PLAN</v>
          </cell>
          <cell r="F7570">
            <v>0</v>
          </cell>
        </row>
        <row r="7571">
          <cell r="A7571" t="str">
            <v>845E60000</v>
          </cell>
          <cell r="C7571" t="str">
            <v>SF</v>
          </cell>
          <cell r="D7571" t="str">
            <v>SURFACE PREPARATION OF EXISTING STRUCTURAL STEEL</v>
          </cell>
          <cell r="F7571">
            <v>0</v>
          </cell>
        </row>
        <row r="7572">
          <cell r="A7572" t="str">
            <v>845E60020</v>
          </cell>
          <cell r="C7572" t="str">
            <v>LS</v>
          </cell>
          <cell r="D7572" t="str">
            <v>SURFACE PREPARATION OF EXISTING STRUCTURAL STEEL</v>
          </cell>
          <cell r="F7572">
            <v>0</v>
          </cell>
        </row>
        <row r="7573">
          <cell r="A7573" t="str">
            <v>845E61000</v>
          </cell>
          <cell r="C7573" t="str">
            <v>MNHR</v>
          </cell>
          <cell r="D7573" t="str">
            <v>GRINDING FINS, TEARS, SLIVERS ON EXISTING STRUCTURAL STEEL</v>
          </cell>
          <cell r="F7573">
            <v>0</v>
          </cell>
        </row>
        <row r="7574">
          <cell r="A7574" t="str">
            <v>845E62000</v>
          </cell>
          <cell r="C7574" t="str">
            <v>SF</v>
          </cell>
          <cell r="D7574" t="str">
            <v>FIELD METALLIZING OF EXISTING STRUCTURAL STEEL</v>
          </cell>
          <cell r="F7574">
            <v>0</v>
          </cell>
        </row>
        <row r="7575">
          <cell r="A7575" t="str">
            <v>845E62020</v>
          </cell>
          <cell r="C7575" t="str">
            <v>LS</v>
          </cell>
          <cell r="D7575" t="str">
            <v>FIELD METALLIZING OF EXISTING STRUCTURAL STEEL</v>
          </cell>
          <cell r="F7575">
            <v>0</v>
          </cell>
        </row>
        <row r="7576">
          <cell r="A7576" t="str">
            <v>845E98000</v>
          </cell>
          <cell r="C7576" t="str">
            <v>SF</v>
          </cell>
          <cell r="D7576" t="str">
            <v>FIELD METALLIZING, MISC.:</v>
          </cell>
          <cell r="F7576">
            <v>1</v>
          </cell>
          <cell r="G7576">
            <v>1</v>
          </cell>
        </row>
        <row r="7577">
          <cell r="A7577" t="str">
            <v>846E00110</v>
          </cell>
          <cell r="C7577" t="str">
            <v>CF</v>
          </cell>
          <cell r="D7577" t="str">
            <v>POLYMER MODIFIED ASPHALT EXPANSION JOINT SYSTEM</v>
          </cell>
          <cell r="F7577">
            <v>0</v>
          </cell>
        </row>
        <row r="7578">
          <cell r="A7578" t="str">
            <v>846E00111</v>
          </cell>
          <cell r="C7578" t="str">
            <v>CF</v>
          </cell>
          <cell r="D7578" t="str">
            <v>POLYMER MODIFIED ASPHALT EXPANSION JOINT SYSTEM, AS PER PLAN</v>
          </cell>
          <cell r="F7578">
            <v>0</v>
          </cell>
        </row>
        <row r="7579">
          <cell r="A7579" t="str">
            <v>847E10000</v>
          </cell>
          <cell r="C7579" t="str">
            <v>SY</v>
          </cell>
          <cell r="D7579" t="str">
            <v>MICRO SILICA MODIFIED CONCRETE OVERLAY</v>
          </cell>
          <cell r="F7579">
            <v>1</v>
          </cell>
          <cell r="G7579" t="str">
            <v>SPECIFY THICKNESS</v>
          </cell>
        </row>
        <row r="7580">
          <cell r="A7580" t="str">
            <v>847E10001</v>
          </cell>
          <cell r="C7580" t="str">
            <v>SY</v>
          </cell>
          <cell r="D7580" t="str">
            <v>MICRO SILICA MODIFIED CONCRETE OVERLAY, AS PER PLAN</v>
          </cell>
          <cell r="F7580">
            <v>0</v>
          </cell>
        </row>
        <row r="7581">
          <cell r="A7581" t="str">
            <v>847E10100</v>
          </cell>
          <cell r="C7581" t="str">
            <v>SY</v>
          </cell>
          <cell r="D7581" t="str">
            <v>LATEX MODIFIED CONCRETE OVERLAY</v>
          </cell>
          <cell r="F7581">
            <v>1</v>
          </cell>
          <cell r="G7581" t="str">
            <v>SPECIFY THICKNESS</v>
          </cell>
        </row>
        <row r="7582">
          <cell r="A7582" t="str">
            <v>847E10101</v>
          </cell>
          <cell r="C7582" t="str">
            <v>SY</v>
          </cell>
          <cell r="D7582" t="str">
            <v>LATEX MODIFIED CONCRETE OVERLAY, AS PER PLAN</v>
          </cell>
          <cell r="F7582">
            <v>1</v>
          </cell>
          <cell r="G7582" t="str">
            <v>SPECIFY THICKNESS</v>
          </cell>
        </row>
        <row r="7583">
          <cell r="A7583" t="str">
            <v>847E10200</v>
          </cell>
          <cell r="C7583" t="str">
            <v>SY</v>
          </cell>
          <cell r="D7583" t="str">
            <v>SUPERPLASTICIZED DENSE CONCRETE OVERLAY</v>
          </cell>
          <cell r="F7583">
            <v>1</v>
          </cell>
          <cell r="G7583" t="str">
            <v>SPECIFY THICKNESS</v>
          </cell>
        </row>
        <row r="7584">
          <cell r="A7584" t="str">
            <v>847E10201</v>
          </cell>
          <cell r="C7584" t="str">
            <v>SY</v>
          </cell>
          <cell r="D7584" t="str">
            <v>SUPERPLASTICIZED DENSE CONCRETE OVERLAY, AS PER PLAN</v>
          </cell>
          <cell r="F7584">
            <v>1</v>
          </cell>
          <cell r="G7584" t="str">
            <v>SPECIFY THICKNESS</v>
          </cell>
        </row>
        <row r="7585">
          <cell r="A7585" t="str">
            <v>847E20000</v>
          </cell>
          <cell r="C7585" t="str">
            <v>CY</v>
          </cell>
          <cell r="D7585" t="str">
            <v>MICRO SILICA MODIFIED CONCRETE OVERLAY (VARIABLE THICKNESS), MATERIAL ONLY</v>
          </cell>
          <cell r="F7585">
            <v>0</v>
          </cell>
        </row>
        <row r="7586">
          <cell r="A7586" t="str">
            <v>847E20001</v>
          </cell>
          <cell r="C7586" t="str">
            <v>CY</v>
          </cell>
          <cell r="D7586" t="str">
            <v>MICRO SILICA MODIFIED CONCRETE OVERLAY (VARIABLE THICKNESS), MATERIAL ONLY, AS PER PLAN</v>
          </cell>
          <cell r="F7586">
            <v>0</v>
          </cell>
        </row>
        <row r="7587">
          <cell r="A7587" t="str">
            <v>847E20100</v>
          </cell>
          <cell r="C7587" t="str">
            <v>CY</v>
          </cell>
          <cell r="D7587" t="str">
            <v>LATEX MODIFIED CONCRETE OVERLAY (VARIABLE THICKNESS), MATERIAL ONLY</v>
          </cell>
          <cell r="F7587">
            <v>0</v>
          </cell>
        </row>
        <row r="7588">
          <cell r="A7588" t="str">
            <v>847E20101</v>
          </cell>
          <cell r="C7588" t="str">
            <v>CY</v>
          </cell>
          <cell r="D7588" t="str">
            <v>LATEX MODIFIED CONCRETE OVERLAY (VARIABLE THICKNESS), MATERIAL ONLY, AS PER PLAN</v>
          </cell>
          <cell r="F7588">
            <v>0</v>
          </cell>
        </row>
        <row r="7589">
          <cell r="A7589" t="str">
            <v>847E20200</v>
          </cell>
          <cell r="C7589" t="str">
            <v>CY</v>
          </cell>
          <cell r="D7589" t="str">
            <v>SUPERPLASTICIZED DENSE CONCRETE OVERLAY (VARIABLE THICKNESS), MATERIAL ONLY</v>
          </cell>
          <cell r="F7589">
            <v>0</v>
          </cell>
        </row>
        <row r="7590">
          <cell r="A7590" t="str">
            <v>847E20201</v>
          </cell>
          <cell r="C7590" t="str">
            <v>CY</v>
          </cell>
          <cell r="D7590" t="str">
            <v>SUPERPLASTICIZED DENSE CONCRETE OVERLAY (VARIABLE THICKNESS), MATERIAL ONLY, AS PER PLAN</v>
          </cell>
          <cell r="F7590">
            <v>0</v>
          </cell>
        </row>
        <row r="7591">
          <cell r="A7591" t="str">
            <v>847E30000</v>
          </cell>
          <cell r="C7591" t="str">
            <v>LS</v>
          </cell>
          <cell r="D7591" t="str">
            <v>TEST SLAB</v>
          </cell>
          <cell r="F7591">
            <v>0</v>
          </cell>
        </row>
        <row r="7592">
          <cell r="A7592" t="str">
            <v>847E30200</v>
          </cell>
          <cell r="C7592" t="str">
            <v>CY</v>
          </cell>
          <cell r="D7592" t="str">
            <v>FULL DEPTH REPAIR</v>
          </cell>
          <cell r="F7592">
            <v>0</v>
          </cell>
        </row>
        <row r="7593">
          <cell r="A7593" t="str">
            <v>847E30201</v>
          </cell>
          <cell r="C7593" t="str">
            <v>CY</v>
          </cell>
          <cell r="D7593" t="str">
            <v>FULL DEPTH REPAIR, AS PER PLAN</v>
          </cell>
          <cell r="F7593">
            <v>0</v>
          </cell>
        </row>
        <row r="7594">
          <cell r="A7594" t="str">
            <v>847E30300</v>
          </cell>
          <cell r="C7594" t="str">
            <v>SY</v>
          </cell>
          <cell r="D7594" t="str">
            <v>WEARING COURSE REMOVED, ASPHALT</v>
          </cell>
          <cell r="F7594">
            <v>0</v>
          </cell>
        </row>
        <row r="7595">
          <cell r="A7595" t="str">
            <v>847E30301</v>
          </cell>
          <cell r="C7595" t="str">
            <v>SY</v>
          </cell>
          <cell r="D7595" t="str">
            <v>WEARING COURSE REMOVED, ASPHALT, AS PER PLAN</v>
          </cell>
          <cell r="F7595">
            <v>0</v>
          </cell>
        </row>
        <row r="7596">
          <cell r="A7596" t="str">
            <v>847E30400</v>
          </cell>
          <cell r="C7596" t="str">
            <v>SY</v>
          </cell>
          <cell r="D7596" t="str">
            <v>EXISTING CONCRETE OVERLAY REMOVED</v>
          </cell>
          <cell r="F7596">
            <v>1</v>
          </cell>
          <cell r="G7596" t="str">
            <v>SPECIFY NOMINAL THICKNESS</v>
          </cell>
        </row>
        <row r="7597">
          <cell r="A7597" t="str">
            <v>847E30401</v>
          </cell>
          <cell r="C7597" t="str">
            <v>SY</v>
          </cell>
          <cell r="D7597" t="str">
            <v>EXISTING CONCRETE OVERLAY REMOVED, AS PER PLAN</v>
          </cell>
          <cell r="F7597">
            <v>1</v>
          </cell>
          <cell r="G7597" t="str">
            <v>SPECIFY NOMINAL THICKNESS</v>
          </cell>
        </row>
        <row r="7598">
          <cell r="A7598" t="str">
            <v>847E50000</v>
          </cell>
          <cell r="C7598" t="str">
            <v>SY</v>
          </cell>
          <cell r="D7598" t="str">
            <v>HAND CHIPPING</v>
          </cell>
          <cell r="F7598">
            <v>0</v>
          </cell>
        </row>
        <row r="7599">
          <cell r="A7599" t="str">
            <v>848E10000</v>
          </cell>
          <cell r="C7599" t="str">
            <v>SY</v>
          </cell>
          <cell r="D7599" t="str">
            <v>MICRO SILICA MODIFIED CONCRETE OVERLAY USING HYDRODEMOLITION</v>
          </cell>
          <cell r="F7599">
            <v>1</v>
          </cell>
          <cell r="G7599" t="str">
            <v>SPECIFY THICKNESS</v>
          </cell>
        </row>
        <row r="7600">
          <cell r="A7600" t="str">
            <v>848E10001</v>
          </cell>
          <cell r="C7600" t="str">
            <v>SY</v>
          </cell>
          <cell r="D7600" t="str">
            <v>MICRO SILICA MODIFIED CONCRETE OVERLAY USING HYDRODEMOLITION, AS PER PLAN</v>
          </cell>
          <cell r="F7600">
            <v>1</v>
          </cell>
          <cell r="G7600" t="str">
            <v>SPECIFY THICKNESS</v>
          </cell>
        </row>
        <row r="7601">
          <cell r="A7601" t="str">
            <v>848E10100</v>
          </cell>
          <cell r="C7601" t="str">
            <v>SY</v>
          </cell>
          <cell r="D7601" t="str">
            <v>LATEX MODIFIED CONCRETE OVERLAY USING HYDRODEMOLITION</v>
          </cell>
          <cell r="F7601">
            <v>1</v>
          </cell>
          <cell r="G7601" t="str">
            <v>SPECIFY THICKNESS</v>
          </cell>
        </row>
        <row r="7602">
          <cell r="A7602" t="str">
            <v>848E10101</v>
          </cell>
          <cell r="C7602" t="str">
            <v>SY</v>
          </cell>
          <cell r="D7602" t="str">
            <v>LATEX MODIFIED CONCRETE OVERLAY USING HYDRODEMOLITION, AS PER PLAN</v>
          </cell>
          <cell r="F7602">
            <v>1</v>
          </cell>
          <cell r="G7602" t="str">
            <v>SPECIFY THICKNESS</v>
          </cell>
        </row>
        <row r="7603">
          <cell r="A7603" t="str">
            <v>848E10200</v>
          </cell>
          <cell r="C7603" t="str">
            <v>SY</v>
          </cell>
          <cell r="D7603" t="str">
            <v>SUPERPLASTICIZED DENSE CONCRETE OVERLAY USING HYDRODEMOLITION</v>
          </cell>
          <cell r="F7603">
            <v>1</v>
          </cell>
          <cell r="G7603" t="str">
            <v>SPECIFY THICKNESS</v>
          </cell>
        </row>
        <row r="7604">
          <cell r="A7604" t="str">
            <v>848E10201</v>
          </cell>
          <cell r="C7604" t="str">
            <v>SY</v>
          </cell>
          <cell r="D7604" t="str">
            <v>SUPERPLASTICIZED DENSE CONCRETE OVERLAY USING HYDRODEMOLITION, AS PER PLAN</v>
          </cell>
          <cell r="F7604">
            <v>1</v>
          </cell>
          <cell r="G7604" t="str">
            <v>SPECIFY THICKNESS</v>
          </cell>
        </row>
        <row r="7605">
          <cell r="A7605" t="str">
            <v>848E20000</v>
          </cell>
          <cell r="C7605" t="str">
            <v>SY</v>
          </cell>
          <cell r="D7605" t="str">
            <v>SURFACE PREPARATION USING HYDRODEMOLITION</v>
          </cell>
          <cell r="F7605">
            <v>0</v>
          </cell>
        </row>
        <row r="7606">
          <cell r="A7606" t="str">
            <v>848E20001</v>
          </cell>
          <cell r="C7606" t="str">
            <v>SY</v>
          </cell>
          <cell r="D7606" t="str">
            <v>SURFACE PREPARATION USING HYDRODEMOLITION, AS PER PLAN</v>
          </cell>
          <cell r="F7606">
            <v>0</v>
          </cell>
        </row>
        <row r="7607">
          <cell r="A7607" t="str">
            <v>848E30000</v>
          </cell>
          <cell r="C7607" t="str">
            <v>CY</v>
          </cell>
          <cell r="D7607" t="str">
            <v>MICRO SILICA MODIFIED CONCRETE OVERLAY (VARIABLE THICKNESS), MATERIAL ONLY</v>
          </cell>
          <cell r="F7607">
            <v>0</v>
          </cell>
        </row>
        <row r="7608">
          <cell r="A7608" t="str">
            <v>848E30001</v>
          </cell>
          <cell r="C7608" t="str">
            <v>CY</v>
          </cell>
          <cell r="D7608" t="str">
            <v>MICRO SILICA MODIFIED CONCRETE OVERLAY (VARIABLE THICKNESS), MATERIAL ONLY, AS PER PLAN</v>
          </cell>
          <cell r="F7608">
            <v>0</v>
          </cell>
        </row>
        <row r="7609">
          <cell r="A7609" t="str">
            <v>848E30100</v>
          </cell>
          <cell r="C7609" t="str">
            <v>CY</v>
          </cell>
          <cell r="D7609" t="str">
            <v>LATEX MODIFIED CONCRETE OVERLAY (VARIABLE THICKNESS), MATERIAL ONLY</v>
          </cell>
          <cell r="F7609">
            <v>0</v>
          </cell>
        </row>
        <row r="7610">
          <cell r="A7610" t="str">
            <v>848E30101</v>
          </cell>
          <cell r="C7610" t="str">
            <v>CY</v>
          </cell>
          <cell r="D7610" t="str">
            <v>LATEX MODIFIED CONCRETE OVERLAY (VARIABLE THICKNESS), MATERIAL ONLY, AS PER PLAN</v>
          </cell>
          <cell r="F7610">
            <v>0</v>
          </cell>
        </row>
        <row r="7611">
          <cell r="A7611" t="str">
            <v>848E30200</v>
          </cell>
          <cell r="C7611" t="str">
            <v>CY</v>
          </cell>
          <cell r="D7611" t="str">
            <v>SUPERPLASTICIZED DENSE CONCRETE OVERLAY (VARIABLE THICKNESS), MATERIAL ONLY</v>
          </cell>
          <cell r="F7611">
            <v>0</v>
          </cell>
        </row>
        <row r="7612">
          <cell r="A7612" t="str">
            <v>848E30201</v>
          </cell>
          <cell r="C7612" t="str">
            <v>CY</v>
          </cell>
          <cell r="D7612" t="str">
            <v>SUPERPLASTICIZED DENSE CONCRETE OVERLAY (VARIABLE THICKNESS), MATERIAL ONLY, AS PER PLAN</v>
          </cell>
          <cell r="F7612">
            <v>0</v>
          </cell>
        </row>
        <row r="7613">
          <cell r="A7613" t="str">
            <v>848E50000</v>
          </cell>
          <cell r="C7613" t="str">
            <v>SY</v>
          </cell>
          <cell r="D7613" t="str">
            <v>HAND CHIPPING</v>
          </cell>
          <cell r="F7613">
            <v>0</v>
          </cell>
        </row>
        <row r="7614">
          <cell r="A7614" t="str">
            <v>848E50001</v>
          </cell>
          <cell r="C7614" t="str">
            <v>SY</v>
          </cell>
          <cell r="D7614" t="str">
            <v>HAND CHIPPING, AS PER PLAN</v>
          </cell>
          <cell r="F7614">
            <v>0</v>
          </cell>
        </row>
        <row r="7615">
          <cell r="A7615" t="str">
            <v>848E50100</v>
          </cell>
          <cell r="C7615" t="str">
            <v>LS</v>
          </cell>
          <cell r="D7615" t="str">
            <v>TEST SLAB</v>
          </cell>
          <cell r="F7615">
            <v>0</v>
          </cell>
        </row>
        <row r="7616">
          <cell r="A7616" t="str">
            <v>848E50101</v>
          </cell>
          <cell r="C7616" t="str">
            <v>LS</v>
          </cell>
          <cell r="D7616" t="str">
            <v>TEST SLAB, AS PER PLAN</v>
          </cell>
          <cell r="F7616">
            <v>0</v>
          </cell>
        </row>
        <row r="7617">
          <cell r="A7617" t="str">
            <v>848E50200</v>
          </cell>
          <cell r="C7617" t="str">
            <v>CY</v>
          </cell>
          <cell r="D7617" t="str">
            <v>FULL-DEPTH REPAIR</v>
          </cell>
          <cell r="F7617">
            <v>0</v>
          </cell>
        </row>
        <row r="7618">
          <cell r="A7618" t="str">
            <v>848E50201</v>
          </cell>
          <cell r="C7618" t="str">
            <v>CY</v>
          </cell>
          <cell r="D7618" t="str">
            <v>FULL DEPTH REPAIR, AS PER PLAN</v>
          </cell>
          <cell r="F7618">
            <v>0</v>
          </cell>
        </row>
        <row r="7619">
          <cell r="A7619" t="str">
            <v>848E50300</v>
          </cell>
          <cell r="C7619" t="str">
            <v>SY</v>
          </cell>
          <cell r="D7619" t="str">
            <v>WEARING COURSE REMOVED, ASPHALT</v>
          </cell>
          <cell r="F7619">
            <v>0</v>
          </cell>
        </row>
        <row r="7620">
          <cell r="A7620" t="str">
            <v>848E50301</v>
          </cell>
          <cell r="C7620" t="str">
            <v>SY</v>
          </cell>
          <cell r="D7620" t="str">
            <v>WEARING COURSE REMOVED, ASPHALT, AS PER PLAN</v>
          </cell>
          <cell r="F7620">
            <v>0</v>
          </cell>
        </row>
        <row r="7621">
          <cell r="A7621" t="str">
            <v>848E50320</v>
          </cell>
          <cell r="C7621" t="str">
            <v>SY</v>
          </cell>
          <cell r="D7621" t="str">
            <v>EXISTING CONCRETE OVERLAY REMOVED</v>
          </cell>
          <cell r="F7621">
            <v>1</v>
          </cell>
          <cell r="G7621" t="str">
            <v>SPECIFY THICKNESS</v>
          </cell>
        </row>
        <row r="7622">
          <cell r="A7622" t="str">
            <v>848E50321</v>
          </cell>
          <cell r="C7622" t="str">
            <v>SY</v>
          </cell>
          <cell r="D7622" t="str">
            <v>EXISTING CONCRETE OVERLAY REMOVED, AS PER PLAN</v>
          </cell>
          <cell r="F7622">
            <v>0</v>
          </cell>
        </row>
        <row r="7623">
          <cell r="A7623" t="str">
            <v>848E50340</v>
          </cell>
          <cell r="C7623" t="str">
            <v>SY</v>
          </cell>
          <cell r="D7623" t="str">
            <v>REMOVAL OF DEBONDED OR DETERIORATED EXISTING VARIABLE THICKNESS CONCRETE OVERLAY</v>
          </cell>
          <cell r="F7623">
            <v>0</v>
          </cell>
        </row>
        <row r="7624">
          <cell r="A7624" t="str">
            <v>848E50341</v>
          </cell>
          <cell r="C7624" t="str">
            <v>SY</v>
          </cell>
          <cell r="D7624" t="str">
            <v>REMOVAL OF DEBONDED OR DETERIORATED EXISTING VARIABLE THICKNESS CONCRETE OVERLAY, AS PER PLAN</v>
          </cell>
          <cell r="F7624">
            <v>0</v>
          </cell>
        </row>
        <row r="7625">
          <cell r="A7625" t="str">
            <v>848E90000</v>
          </cell>
          <cell r="C7625" t="str">
            <v>SY</v>
          </cell>
          <cell r="D7625" t="str">
            <v>OVERLAY, MISC.:</v>
          </cell>
          <cell r="F7625">
            <v>1</v>
          </cell>
          <cell r="G7625">
            <v>1</v>
          </cell>
        </row>
        <row r="7626">
          <cell r="A7626" t="str">
            <v>848E91000</v>
          </cell>
          <cell r="C7626" t="str">
            <v>CY</v>
          </cell>
          <cell r="D7626" t="str">
            <v>OVERLAY, MISC.:</v>
          </cell>
          <cell r="F7626">
            <v>1</v>
          </cell>
          <cell r="G7626">
            <v>1</v>
          </cell>
        </row>
        <row r="7627">
          <cell r="A7627" t="str">
            <v>848E99000</v>
          </cell>
          <cell r="B7627" t="str">
            <v>Y</v>
          </cell>
          <cell r="C7627" t="str">
            <v>CY</v>
          </cell>
          <cell r="D7627" t="str">
            <v>SPECIAL - CONCRETE OVERLAY, VARIABLE THICKNESS, MATERIAL ONLY</v>
          </cell>
          <cell r="F7627">
            <v>0</v>
          </cell>
          <cell r="G7627" t="str">
            <v>DESIGN BUILD PROJECTS ONLY</v>
          </cell>
        </row>
        <row r="7628">
          <cell r="A7628" t="str">
            <v>848E99100</v>
          </cell>
          <cell r="B7628" t="str">
            <v>Y</v>
          </cell>
          <cell r="C7628" t="str">
            <v>LS</v>
          </cell>
          <cell r="D7628" t="str">
            <v>SPECIAL - BRIDGE DECK CONCRETE OVERLAYS</v>
          </cell>
          <cell r="F7628">
            <v>0</v>
          </cell>
          <cell r="G7628" t="str">
            <v>DESIGN BUILD PROJECTS ONLY</v>
          </cell>
        </row>
        <row r="7629">
          <cell r="A7629" t="str">
            <v>849E10000</v>
          </cell>
          <cell r="C7629" t="str">
            <v>LS</v>
          </cell>
          <cell r="D7629" t="str">
            <v>DAMAGE ASSESSMENT</v>
          </cell>
          <cell r="F7629">
            <v>0</v>
          </cell>
        </row>
        <row r="7630">
          <cell r="A7630" t="str">
            <v>849E10001</v>
          </cell>
          <cell r="C7630" t="str">
            <v>LS</v>
          </cell>
          <cell r="D7630" t="str">
            <v>DAMAGE ASSESSMENT, AS PER PLAN</v>
          </cell>
          <cell r="F7630">
            <v>0</v>
          </cell>
        </row>
        <row r="7631">
          <cell r="A7631" t="str">
            <v>849E10500</v>
          </cell>
          <cell r="C7631" t="str">
            <v>LS</v>
          </cell>
          <cell r="D7631" t="str">
            <v>SURFACE PREPARATION</v>
          </cell>
          <cell r="F7631">
            <v>0</v>
          </cell>
        </row>
        <row r="7632">
          <cell r="A7632" t="str">
            <v>849E10600</v>
          </cell>
          <cell r="C7632" t="str">
            <v>HOUR</v>
          </cell>
          <cell r="D7632" t="str">
            <v>REPAIRING DAMAGED MEMBERS BY GRINDING</v>
          </cell>
          <cell r="F7632">
            <v>0</v>
          </cell>
        </row>
        <row r="7633">
          <cell r="A7633" t="str">
            <v>849E10700</v>
          </cell>
          <cell r="C7633" t="str">
            <v>LS</v>
          </cell>
          <cell r="D7633" t="str">
            <v>STRAIGHTENING DAMAGED MEMBERS</v>
          </cell>
          <cell r="F7633">
            <v>0</v>
          </cell>
        </row>
        <row r="7634">
          <cell r="A7634" t="str">
            <v>850E10000</v>
          </cell>
          <cell r="C7634" t="str">
            <v>MILE</v>
          </cell>
          <cell r="D7634" t="str">
            <v>GROOVING FOR 4" RECESSED PAVEMENT MARKING, (ASPHALT)</v>
          </cell>
          <cell r="F7634">
            <v>0</v>
          </cell>
        </row>
        <row r="7635">
          <cell r="A7635" t="str">
            <v>850E10001</v>
          </cell>
          <cell r="C7635" t="str">
            <v>MILE</v>
          </cell>
          <cell r="D7635" t="str">
            <v>GROOVING FOR 4" RECESSED PAVEMENT MARKING, (ASPHALT), AS PER PLAN</v>
          </cell>
          <cell r="F7635">
            <v>0</v>
          </cell>
        </row>
        <row r="7636">
          <cell r="A7636" t="str">
            <v>850E10010</v>
          </cell>
          <cell r="C7636" t="str">
            <v>MILE</v>
          </cell>
          <cell r="D7636" t="str">
            <v>GROOVING FOR 6" RECESSED PAVEMENT MARKING, (ASPHALT)</v>
          </cell>
          <cell r="F7636">
            <v>0</v>
          </cell>
        </row>
        <row r="7637">
          <cell r="A7637" t="str">
            <v>850E10011</v>
          </cell>
          <cell r="C7637" t="str">
            <v>MILE</v>
          </cell>
          <cell r="D7637" t="str">
            <v>GROOVING FOR 6" RECESSED PAVEMENT MARKING, (ASPHALT), AS PER PLAN</v>
          </cell>
          <cell r="F7637">
            <v>0</v>
          </cell>
        </row>
        <row r="7638">
          <cell r="A7638" t="str">
            <v>850E10020</v>
          </cell>
          <cell r="C7638" t="str">
            <v>MILE</v>
          </cell>
          <cell r="D7638" t="str">
            <v>GROOVING FOR 8" RECESSED PAVEMENT MARKING, (ASPHALT)</v>
          </cell>
          <cell r="F7638">
            <v>0</v>
          </cell>
        </row>
        <row r="7639">
          <cell r="A7639" t="str">
            <v>850E10030</v>
          </cell>
          <cell r="C7639" t="str">
            <v>MILE</v>
          </cell>
          <cell r="D7639" t="str">
            <v>GROOVING FOR 12" RECESSED PAVEMENT MARKING, (ASPHALT)</v>
          </cell>
          <cell r="F7639">
            <v>0</v>
          </cell>
        </row>
        <row r="7640">
          <cell r="A7640" t="str">
            <v>850E10100</v>
          </cell>
          <cell r="C7640" t="str">
            <v>FT</v>
          </cell>
          <cell r="D7640" t="str">
            <v>GROOVING FOR 4" RECESSED PAVEMENT MARKING, (ASPHALT)</v>
          </cell>
          <cell r="F7640">
            <v>0</v>
          </cell>
        </row>
        <row r="7641">
          <cell r="A7641" t="str">
            <v>850E10110</v>
          </cell>
          <cell r="C7641" t="str">
            <v>FT</v>
          </cell>
          <cell r="D7641" t="str">
            <v>GROOVING FOR 6" RECESSED PAVEMENT MARKING, (ASPHALT)</v>
          </cell>
          <cell r="F7641">
            <v>0</v>
          </cell>
        </row>
        <row r="7642">
          <cell r="A7642" t="str">
            <v>850E10111</v>
          </cell>
          <cell r="C7642" t="str">
            <v>FT</v>
          </cell>
          <cell r="D7642" t="str">
            <v>GROOVING FOR 6" RECESSED PAVEMENT MARKING, (ASPHALT), AS PER PLAN</v>
          </cell>
          <cell r="F7642">
            <v>0</v>
          </cell>
        </row>
        <row r="7643">
          <cell r="A7643" t="str">
            <v>850E10120</v>
          </cell>
          <cell r="C7643" t="str">
            <v>FT</v>
          </cell>
          <cell r="D7643" t="str">
            <v>GROOVING FOR 8" RECESSED PAVEMENT MARKING, (ASPHALT)</v>
          </cell>
          <cell r="F7643">
            <v>0</v>
          </cell>
        </row>
        <row r="7644">
          <cell r="A7644" t="str">
            <v>850E10130</v>
          </cell>
          <cell r="C7644" t="str">
            <v>FT</v>
          </cell>
          <cell r="D7644" t="str">
            <v>GROOVING FOR 12" RECESSED PAVEMENT MARKING, (ASPHALT)</v>
          </cell>
          <cell r="F7644">
            <v>0</v>
          </cell>
        </row>
        <row r="7645">
          <cell r="A7645" t="str">
            <v>850E10131</v>
          </cell>
          <cell r="C7645" t="str">
            <v>FT</v>
          </cell>
          <cell r="D7645" t="str">
            <v>GROOVING FOR 12" RECESSED PAVEMENT MARKING, (ASPHALT), AS PER PLAN</v>
          </cell>
          <cell r="F7645">
            <v>0</v>
          </cell>
        </row>
        <row r="7646">
          <cell r="A7646" t="str">
            <v>850E20000</v>
          </cell>
          <cell r="C7646" t="str">
            <v>MILE</v>
          </cell>
          <cell r="D7646" t="str">
            <v>GROOVING FOR 4" RECESSED PAVEMENT MARKING, (CONCRETE)</v>
          </cell>
          <cell r="F7646">
            <v>0</v>
          </cell>
        </row>
        <row r="7647">
          <cell r="A7647" t="str">
            <v>850E20010</v>
          </cell>
          <cell r="C7647" t="str">
            <v>MILE</v>
          </cell>
          <cell r="D7647" t="str">
            <v>GROOVING FOR 6" RECESSED PAVEMENT MARKING, (CONCRETE)</v>
          </cell>
          <cell r="F7647">
            <v>0</v>
          </cell>
        </row>
        <row r="7648">
          <cell r="A7648" t="str">
            <v>850E20011</v>
          </cell>
          <cell r="C7648" t="str">
            <v>MILE</v>
          </cell>
          <cell r="D7648" t="str">
            <v>GROOVING FOR 6" RECESSED PAVEMENT MARKING, (CONCRETE), AS PER PLAN</v>
          </cell>
          <cell r="F7648">
            <v>0</v>
          </cell>
        </row>
        <row r="7649">
          <cell r="A7649" t="str">
            <v>850E20020</v>
          </cell>
          <cell r="C7649" t="str">
            <v>MILE</v>
          </cell>
          <cell r="D7649" t="str">
            <v>GROOVING FOR 8" RECESSED PAVEMENT MARKING, (CONCRETE)</v>
          </cell>
          <cell r="F7649">
            <v>0</v>
          </cell>
        </row>
        <row r="7650">
          <cell r="A7650" t="str">
            <v>850E20030</v>
          </cell>
          <cell r="C7650" t="str">
            <v>MILE</v>
          </cell>
          <cell r="D7650" t="str">
            <v>GROOVING FOR 12" RECESSED PAVEMENT MARKING, (CONCRETE)</v>
          </cell>
          <cell r="F7650">
            <v>0</v>
          </cell>
        </row>
        <row r="7651">
          <cell r="A7651" t="str">
            <v>850E20100</v>
          </cell>
          <cell r="C7651" t="str">
            <v>FT</v>
          </cell>
          <cell r="D7651" t="str">
            <v>GROOVING FOR 4" RECESSED PAVEMENT MARKING, (CONCRETE)</v>
          </cell>
          <cell r="F7651">
            <v>0</v>
          </cell>
        </row>
        <row r="7652">
          <cell r="A7652" t="str">
            <v>850E20110</v>
          </cell>
          <cell r="C7652" t="str">
            <v>FT</v>
          </cell>
          <cell r="D7652" t="str">
            <v>GROOVING FOR 6" RECESSED PAVEMENT MARKING, (CONCRETE)</v>
          </cell>
          <cell r="F7652">
            <v>0</v>
          </cell>
        </row>
        <row r="7653">
          <cell r="A7653" t="str">
            <v>850E20111</v>
          </cell>
          <cell r="C7653" t="str">
            <v>FT</v>
          </cell>
          <cell r="D7653" t="str">
            <v>GROOVING FOR 6" RECESSED PAVEMENT MARKING, (CONCRETE), AS PER PLAN</v>
          </cell>
          <cell r="F7653">
            <v>0</v>
          </cell>
        </row>
        <row r="7654">
          <cell r="A7654" t="str">
            <v>850E20120</v>
          </cell>
          <cell r="C7654" t="str">
            <v>FT</v>
          </cell>
          <cell r="D7654" t="str">
            <v>GROOVING FOR 8" RECESSED PAVEMENT MARKING, (CONCRETE)</v>
          </cell>
          <cell r="F7654">
            <v>0</v>
          </cell>
        </row>
        <row r="7655">
          <cell r="A7655" t="str">
            <v>850E20130</v>
          </cell>
          <cell r="C7655" t="str">
            <v>FT</v>
          </cell>
          <cell r="D7655" t="str">
            <v>GROOVING FOR 12" RECESSED PAVEMENT MARKING, (CONCRETE)</v>
          </cell>
          <cell r="F7655">
            <v>0</v>
          </cell>
        </row>
        <row r="7656">
          <cell r="A7656" t="str">
            <v>850E20131</v>
          </cell>
          <cell r="C7656" t="str">
            <v>FT</v>
          </cell>
          <cell r="D7656" t="str">
            <v>GROOVING FOR 12" RECESSED PAVEMENT MARKING, (CONCRETE), AS PER PLAN</v>
          </cell>
          <cell r="F7656">
            <v>0</v>
          </cell>
        </row>
        <row r="7657">
          <cell r="A7657" t="str">
            <v>851E10000</v>
          </cell>
          <cell r="C7657" t="str">
            <v>SF</v>
          </cell>
          <cell r="D7657" t="str">
            <v>PRECAST GRAVITY AND SEMIGRAVITY RETAINING WALL</v>
          </cell>
          <cell r="F7657">
            <v>0</v>
          </cell>
        </row>
        <row r="7658">
          <cell r="A7658" t="str">
            <v>851E10001</v>
          </cell>
          <cell r="C7658" t="str">
            <v>SF</v>
          </cell>
          <cell r="D7658" t="str">
            <v>PRECAST GRAVITY AND SEMIGRAVITY RETAINING WALL, AS PER PLAN</v>
          </cell>
          <cell r="F7658">
            <v>0</v>
          </cell>
        </row>
        <row r="7659">
          <cell r="A7659" t="str">
            <v>851E11000</v>
          </cell>
          <cell r="C7659" t="str">
            <v>CY</v>
          </cell>
          <cell r="D7659" t="str">
            <v>NATURAL SOIL</v>
          </cell>
          <cell r="F7659">
            <v>0</v>
          </cell>
        </row>
        <row r="7660">
          <cell r="A7660" t="str">
            <v>851E12000</v>
          </cell>
          <cell r="C7660" t="str">
            <v>FT</v>
          </cell>
          <cell r="D7660" t="str">
            <v>CONCRETE COPING</v>
          </cell>
          <cell r="F7660">
            <v>0</v>
          </cell>
        </row>
        <row r="7661">
          <cell r="A7661" t="str">
            <v>851E14000</v>
          </cell>
          <cell r="C7661" t="str">
            <v>DAY</v>
          </cell>
          <cell r="D7661" t="str">
            <v>ON-SITE ASSISTANCE</v>
          </cell>
          <cell r="F7661">
            <v>0</v>
          </cell>
        </row>
        <row r="7662">
          <cell r="A7662" t="str">
            <v>851E15000</v>
          </cell>
          <cell r="C7662" t="str">
            <v>LS</v>
          </cell>
          <cell r="D7662" t="str">
            <v>WALL DRAINAGE SYSTEM</v>
          </cell>
          <cell r="F7662">
            <v>0</v>
          </cell>
        </row>
        <row r="7663">
          <cell r="A7663" t="str">
            <v>851E15500</v>
          </cell>
          <cell r="C7663" t="str">
            <v>LS</v>
          </cell>
          <cell r="D7663" t="str">
            <v>PGSRW INSPECTION AND COMPACTION TESTING</v>
          </cell>
          <cell r="F7663">
            <v>0</v>
          </cell>
        </row>
        <row r="7664">
          <cell r="A7664" t="str">
            <v>852E10000</v>
          </cell>
          <cell r="C7664" t="str">
            <v>SY</v>
          </cell>
          <cell r="D7664" t="str">
            <v>ULTRA-THIN WHITETOPPING</v>
          </cell>
          <cell r="F7664">
            <v>0</v>
          </cell>
        </row>
        <row r="7665">
          <cell r="A7665" t="str">
            <v>855E00010</v>
          </cell>
          <cell r="C7665" t="str">
            <v>LB</v>
          </cell>
          <cell r="D7665" t="str">
            <v>POST-TENSIONING STRAND TENDON</v>
          </cell>
          <cell r="F7665">
            <v>0</v>
          </cell>
        </row>
        <row r="7666">
          <cell r="A7666" t="str">
            <v>855E00020</v>
          </cell>
          <cell r="C7666" t="str">
            <v>LB</v>
          </cell>
          <cell r="D7666" t="str">
            <v>POST-TENSIONING BAR TENDON</v>
          </cell>
          <cell r="F7666">
            <v>0</v>
          </cell>
        </row>
        <row r="7667">
          <cell r="A7667" t="str">
            <v>856E10000</v>
          </cell>
          <cell r="C7667" t="str">
            <v>CY</v>
          </cell>
          <cell r="D7667" t="str">
            <v>BRIDGE DECK WATERPROOFING ASPHALT CONCRETE</v>
          </cell>
          <cell r="F7667">
            <v>0</v>
          </cell>
        </row>
        <row r="7668">
          <cell r="A7668" t="str">
            <v>858E10000</v>
          </cell>
          <cell r="C7668" t="str">
            <v>SY</v>
          </cell>
          <cell r="D7668" t="str">
            <v>THIN POLYMER EPOXY OVERLAY</v>
          </cell>
          <cell r="F7668">
            <v>0</v>
          </cell>
        </row>
        <row r="7669">
          <cell r="A7669" t="str">
            <v>858E10001</v>
          </cell>
          <cell r="C7669" t="str">
            <v>SY</v>
          </cell>
          <cell r="D7669" t="str">
            <v>THIN POLYMER EPOXY OVERLAY, AS PER PLAN</v>
          </cell>
          <cell r="F7669">
            <v>0</v>
          </cell>
        </row>
        <row r="7670">
          <cell r="A7670" t="str">
            <v>859E10000</v>
          </cell>
          <cell r="C7670" t="str">
            <v>CY</v>
          </cell>
          <cell r="D7670" t="str">
            <v>ASPHALT CONCRETE WITH VERGLIMIT</v>
          </cell>
          <cell r="F7670">
            <v>0</v>
          </cell>
        </row>
        <row r="7671">
          <cell r="A7671" t="str">
            <v>859E10001</v>
          </cell>
          <cell r="C7671" t="str">
            <v>CY</v>
          </cell>
          <cell r="D7671" t="str">
            <v>ASPHALT CONCRETE WITH VERGLIMIT, AS PER PLAN</v>
          </cell>
          <cell r="F7671">
            <v>0</v>
          </cell>
        </row>
        <row r="7672">
          <cell r="A7672" t="str">
            <v>860E10000</v>
          </cell>
          <cell r="C7672" t="str">
            <v>CY</v>
          </cell>
          <cell r="D7672" t="str">
            <v>THINLAY ASPHALT CONCRETE, TYPE MED</v>
          </cell>
          <cell r="F7672">
            <v>0</v>
          </cell>
        </row>
        <row r="7673">
          <cell r="A7673" t="str">
            <v>860E10010</v>
          </cell>
          <cell r="C7673" t="str">
            <v>CY</v>
          </cell>
          <cell r="D7673" t="str">
            <v>THINLAY ASPHALT CONCRETE, TYPE LT</v>
          </cell>
          <cell r="F7673">
            <v>0</v>
          </cell>
        </row>
        <row r="7674">
          <cell r="A7674" t="str">
            <v>862E00500</v>
          </cell>
          <cell r="C7674" t="str">
            <v>HOUR</v>
          </cell>
          <cell r="D7674" t="str">
            <v>SCALING</v>
          </cell>
          <cell r="F7674">
            <v>0</v>
          </cell>
        </row>
        <row r="7675">
          <cell r="A7675" t="str">
            <v>862E00600</v>
          </cell>
          <cell r="C7675" t="str">
            <v>SY</v>
          </cell>
          <cell r="D7675" t="str">
            <v>SLOPE DRAPE</v>
          </cell>
          <cell r="F7675">
            <v>0</v>
          </cell>
        </row>
        <row r="7676">
          <cell r="A7676" t="str">
            <v>862E00601</v>
          </cell>
          <cell r="C7676" t="str">
            <v>SY</v>
          </cell>
          <cell r="D7676" t="str">
            <v>SLOPE DRAPE, AS PER PLAN</v>
          </cell>
          <cell r="F7676">
            <v>0</v>
          </cell>
        </row>
        <row r="7677">
          <cell r="A7677" t="str">
            <v>862E00610</v>
          </cell>
          <cell r="C7677" t="str">
            <v>CY</v>
          </cell>
          <cell r="D7677" t="str">
            <v>EXCAVATION</v>
          </cell>
          <cell r="F7677">
            <v>0</v>
          </cell>
        </row>
        <row r="7678">
          <cell r="A7678" t="str">
            <v>862E00611</v>
          </cell>
          <cell r="C7678" t="str">
            <v>CY</v>
          </cell>
          <cell r="D7678" t="str">
            <v>EXCAVATION, AS PER PLAN</v>
          </cell>
          <cell r="F7678">
            <v>0</v>
          </cell>
        </row>
        <row r="7679">
          <cell r="A7679" t="str">
            <v>862E00700</v>
          </cell>
          <cell r="C7679" t="str">
            <v>SF</v>
          </cell>
          <cell r="D7679" t="str">
            <v>TRIM BLASTING</v>
          </cell>
          <cell r="F7679">
            <v>0</v>
          </cell>
        </row>
        <row r="7680">
          <cell r="A7680" t="str">
            <v>862E99000</v>
          </cell>
          <cell r="C7680" t="str">
            <v>FT</v>
          </cell>
          <cell r="D7680" t="str">
            <v>ROCKFALL PROTECTION, MISC.:</v>
          </cell>
          <cell r="F7680">
            <v>1</v>
          </cell>
          <cell r="G7680">
            <v>1</v>
          </cell>
        </row>
        <row r="7681">
          <cell r="A7681" t="str">
            <v>863E00100</v>
          </cell>
          <cell r="C7681" t="str">
            <v>SY</v>
          </cell>
          <cell r="D7681" t="str">
            <v>GEOGRID, TYPE P1</v>
          </cell>
          <cell r="F7681">
            <v>0</v>
          </cell>
        </row>
        <row r="7682">
          <cell r="A7682" t="str">
            <v>863E00200</v>
          </cell>
          <cell r="C7682" t="str">
            <v>SY</v>
          </cell>
          <cell r="D7682" t="str">
            <v>GEOGRID, TYPE P2</v>
          </cell>
          <cell r="F7682">
            <v>0</v>
          </cell>
        </row>
        <row r="7683">
          <cell r="A7683" t="str">
            <v>863E00300</v>
          </cell>
          <cell r="C7683" t="str">
            <v>SY</v>
          </cell>
          <cell r="D7683" t="str">
            <v>GEOGRID, TYPE P3</v>
          </cell>
          <cell r="F7683">
            <v>0</v>
          </cell>
        </row>
        <row r="7684">
          <cell r="A7684" t="str">
            <v>863E00400</v>
          </cell>
          <cell r="C7684" t="str">
            <v>SY</v>
          </cell>
          <cell r="D7684" t="str">
            <v>GEOGRID, TYPE P4</v>
          </cell>
          <cell r="F7684">
            <v>0</v>
          </cell>
        </row>
        <row r="7685">
          <cell r="A7685" t="str">
            <v>863E00500</v>
          </cell>
          <cell r="C7685" t="str">
            <v>SY</v>
          </cell>
          <cell r="D7685" t="str">
            <v>GEOGRID, TYPE P5</v>
          </cell>
          <cell r="F7685">
            <v>0</v>
          </cell>
        </row>
        <row r="7686">
          <cell r="A7686" t="str">
            <v>863E00600</v>
          </cell>
          <cell r="C7686" t="str">
            <v>SY</v>
          </cell>
          <cell r="D7686" t="str">
            <v>GEOGRID, TYPE S1</v>
          </cell>
          <cell r="F7686">
            <v>0</v>
          </cell>
        </row>
        <row r="7687">
          <cell r="A7687" t="str">
            <v>863E00700</v>
          </cell>
          <cell r="C7687" t="str">
            <v>SY</v>
          </cell>
          <cell r="D7687" t="str">
            <v>GEOGRID, TYPE S2</v>
          </cell>
          <cell r="F7687">
            <v>0</v>
          </cell>
        </row>
        <row r="7688">
          <cell r="A7688" t="str">
            <v>863E00800</v>
          </cell>
          <cell r="C7688" t="str">
            <v>CY</v>
          </cell>
          <cell r="D7688" t="str">
            <v>REINFORCED EMBANKMENT</v>
          </cell>
          <cell r="F7688">
            <v>0</v>
          </cell>
        </row>
        <row r="7689">
          <cell r="A7689" t="str">
            <v>863E00801</v>
          </cell>
          <cell r="C7689" t="str">
            <v>CY</v>
          </cell>
          <cell r="D7689" t="str">
            <v>REINFORCED EMBANKMENT, AS PER PLAN</v>
          </cell>
          <cell r="F7689">
            <v>0</v>
          </cell>
        </row>
        <row r="7690">
          <cell r="A7690" t="str">
            <v>864E10000</v>
          </cell>
          <cell r="C7690" t="str">
            <v>GAL</v>
          </cell>
          <cell r="D7690" t="str">
            <v>POLYURETHANE EXPANDING FOAM, PREMIXED</v>
          </cell>
          <cell r="F7690">
            <v>0</v>
          </cell>
        </row>
        <row r="7691">
          <cell r="A7691" t="str">
            <v>866E00100</v>
          </cell>
          <cell r="C7691" t="str">
            <v>EACH</v>
          </cell>
          <cell r="D7691" t="str">
            <v>GROUND ANCHOR,</v>
          </cell>
          <cell r="F7691">
            <v>1</v>
          </cell>
          <cell r="G7691" t="str">
            <v>SPECIFY ___ KIP MAX. TEST LOAD</v>
          </cell>
        </row>
        <row r="7692">
          <cell r="A7692" t="str">
            <v>866E00101</v>
          </cell>
          <cell r="C7692" t="str">
            <v>EACH</v>
          </cell>
          <cell r="D7692" t="str">
            <v>GROUND ANCHOR, AS PER PLAN</v>
          </cell>
          <cell r="F7692">
            <v>1</v>
          </cell>
          <cell r="G7692" t="str">
            <v>SPECIFY ___ KIP MAX. TEST LOAD</v>
          </cell>
        </row>
        <row r="7693">
          <cell r="A7693" t="str">
            <v>866E00200</v>
          </cell>
          <cell r="C7693" t="str">
            <v>EACH</v>
          </cell>
          <cell r="D7693" t="str">
            <v>TEMPORARY GROUND ANCHOR</v>
          </cell>
          <cell r="F7693">
            <v>1</v>
          </cell>
          <cell r="G7693" t="str">
            <v>SPECIFY ___ KIP MAX. TEST LOAD</v>
          </cell>
        </row>
        <row r="7694">
          <cell r="A7694" t="str">
            <v>866E00300</v>
          </cell>
          <cell r="C7694" t="str">
            <v>LS</v>
          </cell>
          <cell r="D7694" t="str">
            <v>INVESTIGATIVE ANCHOR PULLOUT TESTS</v>
          </cell>
          <cell r="F7694">
            <v>0</v>
          </cell>
        </row>
        <row r="7695">
          <cell r="A7695" t="str">
            <v>866E00400</v>
          </cell>
          <cell r="C7695" t="str">
            <v>EACH</v>
          </cell>
          <cell r="D7695" t="str">
            <v>PERFORMANCE TEST</v>
          </cell>
          <cell r="F7695">
            <v>0</v>
          </cell>
        </row>
        <row r="7696">
          <cell r="A7696" t="str">
            <v>866E00500</v>
          </cell>
          <cell r="C7696" t="str">
            <v>EACH</v>
          </cell>
          <cell r="D7696" t="str">
            <v>EXTENDED CREEP TEST</v>
          </cell>
          <cell r="F7696">
            <v>0</v>
          </cell>
        </row>
        <row r="7697">
          <cell r="A7697" t="str">
            <v>866E01000</v>
          </cell>
          <cell r="C7697" t="str">
            <v>CY</v>
          </cell>
          <cell r="D7697" t="str">
            <v>PRE-GROUTING IN ROCK</v>
          </cell>
          <cell r="F7697">
            <v>0</v>
          </cell>
        </row>
        <row r="7698">
          <cell r="A7698" t="str">
            <v>866E01100</v>
          </cell>
          <cell r="C7698" t="str">
            <v>EACH</v>
          </cell>
          <cell r="D7698" t="str">
            <v>REDRILLING PRE-GROUTED HOLES IN ROCK</v>
          </cell>
          <cell r="F7698">
            <v>0</v>
          </cell>
        </row>
        <row r="7699">
          <cell r="A7699" t="str">
            <v>867E00100</v>
          </cell>
          <cell r="C7699" t="str">
            <v>LS</v>
          </cell>
          <cell r="D7699" t="str">
            <v>TEMPORARY WIRE FACED MECHANICALLY STABILIZED EARTH WALL</v>
          </cell>
          <cell r="F7699">
            <v>0</v>
          </cell>
        </row>
        <row r="7700">
          <cell r="A7700" t="str">
            <v>867E00101</v>
          </cell>
          <cell r="C7700" t="str">
            <v>LS</v>
          </cell>
          <cell r="D7700" t="str">
            <v>TEMPORARY WIRE FACED MECHANICALLY STABILIZED EARTH WALL, AS PER PLAN</v>
          </cell>
          <cell r="F7700">
            <v>0</v>
          </cell>
        </row>
        <row r="7701">
          <cell r="A7701" t="str">
            <v>869E00100</v>
          </cell>
          <cell r="C7701" t="str">
            <v>EACH</v>
          </cell>
          <cell r="D7701" t="str">
            <v>HIGH LOAD MULTI-ROTATIONAL (HLMR) BEARINGS</v>
          </cell>
          <cell r="F7701">
            <v>0</v>
          </cell>
        </row>
        <row r="7702">
          <cell r="A7702" t="str">
            <v>869E00101</v>
          </cell>
          <cell r="C7702" t="str">
            <v>EACH</v>
          </cell>
          <cell r="D7702" t="str">
            <v>HIGH LOAD MULTI-ROTATIONAL (HLMR) BEARINGS, AS PER PLAN</v>
          </cell>
          <cell r="F7702">
            <v>0</v>
          </cell>
        </row>
        <row r="7703">
          <cell r="A7703" t="str">
            <v>870E10000</v>
          </cell>
          <cell r="C7703" t="str">
            <v>SF</v>
          </cell>
          <cell r="D7703" t="str">
            <v>PREFABRICATED MODULAR RETAINING WALL</v>
          </cell>
          <cell r="F7703">
            <v>0</v>
          </cell>
        </row>
        <row r="7704">
          <cell r="A7704" t="str">
            <v>870E10001</v>
          </cell>
          <cell r="C7704" t="str">
            <v>SF</v>
          </cell>
          <cell r="D7704" t="str">
            <v>PREFABRICATED MODULAR RETAINING WALL, AS PER PLAN</v>
          </cell>
          <cell r="F7704">
            <v>0</v>
          </cell>
        </row>
        <row r="7705">
          <cell r="A7705" t="str">
            <v>870E11000</v>
          </cell>
          <cell r="C7705" t="str">
            <v>CY</v>
          </cell>
          <cell r="D7705" t="str">
            <v>WALL EXCAVATION</v>
          </cell>
          <cell r="F7705">
            <v>0</v>
          </cell>
        </row>
        <row r="7706">
          <cell r="A7706" t="str">
            <v>870E11100</v>
          </cell>
          <cell r="C7706" t="str">
            <v>CY</v>
          </cell>
          <cell r="D7706" t="str">
            <v>NATURAL SOIL</v>
          </cell>
          <cell r="F7706">
            <v>0</v>
          </cell>
        </row>
        <row r="7707">
          <cell r="A7707" t="str">
            <v>870E12000</v>
          </cell>
          <cell r="C7707" t="str">
            <v>FT</v>
          </cell>
          <cell r="D7707" t="str">
            <v>6" DRAINAGE PIPE, PERFORATED</v>
          </cell>
          <cell r="F7707">
            <v>0</v>
          </cell>
        </row>
        <row r="7708">
          <cell r="A7708" t="str">
            <v>870E12100</v>
          </cell>
          <cell r="C7708" t="str">
            <v>FT</v>
          </cell>
          <cell r="D7708" t="str">
            <v>6" DRAINAGE PIPE, NON-PERFORATED</v>
          </cell>
          <cell r="F7708">
            <v>0</v>
          </cell>
        </row>
        <row r="7709">
          <cell r="A7709" t="str">
            <v>870E12500</v>
          </cell>
          <cell r="C7709" t="str">
            <v>FT</v>
          </cell>
          <cell r="D7709" t="str">
            <v>CONCRETE COPING</v>
          </cell>
          <cell r="F7709">
            <v>0</v>
          </cell>
        </row>
        <row r="7710">
          <cell r="A7710" t="str">
            <v>870E14000</v>
          </cell>
          <cell r="C7710" t="str">
            <v>DAY</v>
          </cell>
          <cell r="D7710" t="str">
            <v>ON-SITE ASSISTANCE</v>
          </cell>
          <cell r="F7710">
            <v>0</v>
          </cell>
        </row>
        <row r="7711">
          <cell r="A7711" t="str">
            <v>870E15000</v>
          </cell>
          <cell r="C7711" t="str">
            <v>LS</v>
          </cell>
          <cell r="D7711" t="str">
            <v>PMRW INSPECTION AND COMPACTION TESTING</v>
          </cell>
          <cell r="F7711">
            <v>0</v>
          </cell>
        </row>
        <row r="7712">
          <cell r="A7712" t="str">
            <v>871E10000</v>
          </cell>
          <cell r="C7712" t="str">
            <v>CY</v>
          </cell>
          <cell r="D7712" t="str">
            <v>EMBANKMENT USING FLY ASH</v>
          </cell>
          <cell r="F7712">
            <v>0</v>
          </cell>
        </row>
        <row r="7713">
          <cell r="A7713" t="str">
            <v>871E10020</v>
          </cell>
          <cell r="C7713" t="str">
            <v>CY</v>
          </cell>
          <cell r="D7713" t="str">
            <v>EMBANKMENT USING BOTTOM ASH</v>
          </cell>
          <cell r="F7713">
            <v>0</v>
          </cell>
        </row>
        <row r="7714">
          <cell r="A7714" t="str">
            <v>871E10040</v>
          </cell>
          <cell r="C7714" t="str">
            <v>CY</v>
          </cell>
          <cell r="D7714" t="str">
            <v>EMBANKMENT USING FOUNDRY SAND</v>
          </cell>
          <cell r="F7714">
            <v>0</v>
          </cell>
        </row>
        <row r="7715">
          <cell r="A7715" t="str">
            <v>871E10060</v>
          </cell>
          <cell r="C7715" t="str">
            <v>CY</v>
          </cell>
          <cell r="D7715" t="str">
            <v>EMBANKMENT USING RECYCLED GLASS</v>
          </cell>
          <cell r="F7715">
            <v>0</v>
          </cell>
        </row>
        <row r="7716">
          <cell r="A7716" t="str">
            <v>871E10080</v>
          </cell>
          <cell r="C7716" t="str">
            <v>CY</v>
          </cell>
          <cell r="D7716" t="str">
            <v>EMBANKMENT USING TIRE SHREDS</v>
          </cell>
          <cell r="F7716">
            <v>0</v>
          </cell>
        </row>
        <row r="7717">
          <cell r="A7717" t="str">
            <v>871E10090</v>
          </cell>
          <cell r="C7717" t="str">
            <v>CY</v>
          </cell>
          <cell r="D7717" t="str">
            <v>EMBANKMENT USING PETROLEUM CONTAMINATED SOIL</v>
          </cell>
          <cell r="F7717">
            <v>0</v>
          </cell>
        </row>
        <row r="7718">
          <cell r="A7718" t="str">
            <v>871E10110</v>
          </cell>
          <cell r="C7718" t="str">
            <v>CY</v>
          </cell>
          <cell r="D7718" t="str">
            <v>EMBANKMENT USING RECYCLED MATERIALS</v>
          </cell>
          <cell r="F7718">
            <v>0</v>
          </cell>
        </row>
        <row r="7719">
          <cell r="A7719" t="str">
            <v>871E30000</v>
          </cell>
          <cell r="C7719" t="str">
            <v>LS</v>
          </cell>
          <cell r="D7719" t="str">
            <v>SOILS CONSULTANT ANALYSIS</v>
          </cell>
          <cell r="F7719">
            <v>0</v>
          </cell>
        </row>
        <row r="7720">
          <cell r="A7720" t="str">
            <v>872E10000</v>
          </cell>
          <cell r="C7720" t="str">
            <v>FT</v>
          </cell>
          <cell r="D7720" t="str">
            <v>VOID REDUCING ASPHALT MEMBRANE (VRAM)</v>
          </cell>
          <cell r="F7720">
            <v>0</v>
          </cell>
        </row>
        <row r="7721">
          <cell r="A7721" t="str">
            <v>872E10001</v>
          </cell>
          <cell r="C7721" t="str">
            <v>FT</v>
          </cell>
          <cell r="D7721" t="str">
            <v>VOID REDUCING ASPHALT MEMBRANE (VRAM), AS PER PLAN</v>
          </cell>
          <cell r="F7721">
            <v>0</v>
          </cell>
        </row>
        <row r="7722">
          <cell r="A7722" t="str">
            <v>874E20000</v>
          </cell>
          <cell r="C7722" t="str">
            <v>FT</v>
          </cell>
          <cell r="D7722" t="str">
            <v>LONGITUDINAL JOINT PREPARATION</v>
          </cell>
          <cell r="F7722">
            <v>0</v>
          </cell>
        </row>
        <row r="7723">
          <cell r="A7723" t="str">
            <v>874E20001</v>
          </cell>
          <cell r="C7723" t="str">
            <v>FT</v>
          </cell>
          <cell r="D7723" t="str">
            <v>LONGITUDINAL JOINT PREPARATION, AS PER PLAN</v>
          </cell>
          <cell r="F7723">
            <v>0</v>
          </cell>
        </row>
        <row r="7724">
          <cell r="A7724" t="str">
            <v>874E21000</v>
          </cell>
          <cell r="C7724" t="str">
            <v>MILE</v>
          </cell>
          <cell r="D7724" t="str">
            <v>LONGITUDINAL JOINT PREPARATION</v>
          </cell>
          <cell r="F7724">
            <v>0</v>
          </cell>
        </row>
        <row r="7725">
          <cell r="A7725" t="str">
            <v>874E21001</v>
          </cell>
          <cell r="C7725" t="str">
            <v>MILE</v>
          </cell>
          <cell r="D7725" t="str">
            <v>LONGITUDINAL JOINT PREPARATION, AS PER PLAN</v>
          </cell>
          <cell r="F7725">
            <v>0</v>
          </cell>
        </row>
        <row r="7726">
          <cell r="A7726" t="str">
            <v>875E10000</v>
          </cell>
          <cell r="C7726" t="str">
            <v>LB</v>
          </cell>
          <cell r="D7726" t="str">
            <v>LONGITUDINAL JOINT ADHESIVE</v>
          </cell>
          <cell r="F7726">
            <v>0</v>
          </cell>
        </row>
        <row r="7727">
          <cell r="A7727" t="str">
            <v>878E25000</v>
          </cell>
          <cell r="C7727" t="str">
            <v>LS</v>
          </cell>
          <cell r="D7727" t="str">
            <v>INSPECTION AND COMPACTION TESTING OF UNBOUND MATERIALS</v>
          </cell>
          <cell r="F7727">
            <v>0</v>
          </cell>
        </row>
        <row r="7728">
          <cell r="A7728" t="str">
            <v>880E10000</v>
          </cell>
          <cell r="C7728" t="str">
            <v>CY</v>
          </cell>
          <cell r="D7728" t="str">
            <v>ASPHALT CONCRETE WITH WARRANTY (5 YEARS)</v>
          </cell>
          <cell r="F7728">
            <v>0</v>
          </cell>
        </row>
        <row r="7729">
          <cell r="A7729" t="str">
            <v>880E10001</v>
          </cell>
          <cell r="C7729" t="str">
            <v>CY</v>
          </cell>
          <cell r="D7729" t="str">
            <v>ASPHALT CONCRETE WITH WARRANTY (5 YEARS), AS PER PLAN</v>
          </cell>
          <cell r="F7729">
            <v>0</v>
          </cell>
        </row>
        <row r="7730">
          <cell r="A7730" t="str">
            <v>880E15000</v>
          </cell>
          <cell r="C7730" t="str">
            <v>CY</v>
          </cell>
          <cell r="D7730" t="str">
            <v>ASPHALT CONCRETE WITH WARRANTY (7 YEARS)</v>
          </cell>
          <cell r="F7730">
            <v>0</v>
          </cell>
        </row>
        <row r="7731">
          <cell r="A7731" t="str">
            <v>880E15001</v>
          </cell>
          <cell r="C7731" t="str">
            <v>CY</v>
          </cell>
          <cell r="D7731" t="str">
            <v>ASPHALT CONCRETE WITH WARRANTY (7 YEARS), AS PER PLAN</v>
          </cell>
          <cell r="F7731">
            <v>0</v>
          </cell>
        </row>
        <row r="7732">
          <cell r="A7732" t="str">
            <v>880E99000</v>
          </cell>
          <cell r="B7732" t="str">
            <v>Y</v>
          </cell>
          <cell r="C7732" t="str">
            <v>LS</v>
          </cell>
          <cell r="D7732" t="str">
            <v>SPECIAL - ASPHALT PAVEMENT (5 YEAR WARRANTY)</v>
          </cell>
          <cell r="F7732">
            <v>0</v>
          </cell>
          <cell r="G7732" t="str">
            <v>DESIGN BUILD PROJECTS ONLY</v>
          </cell>
        </row>
        <row r="7733">
          <cell r="A7733" t="str">
            <v>880E99050</v>
          </cell>
          <cell r="B7733" t="str">
            <v>Y</v>
          </cell>
          <cell r="C7733" t="str">
            <v>LS</v>
          </cell>
          <cell r="D7733" t="str">
            <v>SPECIAL - ASPHALT PAVEMENT (7 YEAR WARRANTY)</v>
          </cell>
          <cell r="F7733">
            <v>0</v>
          </cell>
          <cell r="G7733" t="str">
            <v>DESIGN BUILD PROJECTS ONLY</v>
          </cell>
        </row>
        <row r="7734">
          <cell r="A7734" t="str">
            <v>881E10000</v>
          </cell>
          <cell r="C7734" t="str">
            <v>SY</v>
          </cell>
          <cell r="D7734" t="str">
            <v>MICROSURFACING WITH WARRANTY, SINGLE COURSE</v>
          </cell>
          <cell r="F7734">
            <v>0</v>
          </cell>
        </row>
        <row r="7735">
          <cell r="A7735" t="str">
            <v>881E10001</v>
          </cell>
          <cell r="C7735" t="str">
            <v>SY</v>
          </cell>
          <cell r="D7735" t="str">
            <v>MICROSURFACING WITH WARRANTY, SINGLE COURSE, AS PER PLAN</v>
          </cell>
          <cell r="F7735">
            <v>0</v>
          </cell>
        </row>
        <row r="7736">
          <cell r="A7736" t="str">
            <v>881E20000</v>
          </cell>
          <cell r="C7736" t="str">
            <v>SY</v>
          </cell>
          <cell r="D7736" t="str">
            <v>MICROSURFACING WITH WARRANTY, MULTIPLE COURSE</v>
          </cell>
          <cell r="F7736">
            <v>0</v>
          </cell>
        </row>
        <row r="7737">
          <cell r="A7737" t="str">
            <v>881E20001</v>
          </cell>
          <cell r="C7737" t="str">
            <v>SY</v>
          </cell>
          <cell r="D7737" t="str">
            <v>MICROSURFACING WITH WARRANTY, MULTIPLE COURSE, AS PER PLAN</v>
          </cell>
          <cell r="F7737">
            <v>0</v>
          </cell>
        </row>
        <row r="7738">
          <cell r="A7738" t="str">
            <v>882E10000</v>
          </cell>
          <cell r="C7738" t="str">
            <v>SY</v>
          </cell>
          <cell r="D7738" t="str">
            <v>SINGLE CHIP SEAL WITH TWO YEAR WARRANTY</v>
          </cell>
          <cell r="F7738">
            <v>0</v>
          </cell>
        </row>
        <row r="7739">
          <cell r="A7739" t="str">
            <v>882E10001</v>
          </cell>
          <cell r="C7739" t="str">
            <v>SY</v>
          </cell>
          <cell r="D7739" t="str">
            <v>SINGLE CHIP SEAL WITH TWO YEAR WARRANTY, AS PER PLAN</v>
          </cell>
          <cell r="F7739">
            <v>0</v>
          </cell>
        </row>
        <row r="7740">
          <cell r="A7740" t="str">
            <v>882E20000</v>
          </cell>
          <cell r="C7740" t="str">
            <v>SY</v>
          </cell>
          <cell r="D7740" t="str">
            <v>DOUBLE CHIP SEAL WITH TWO YEAR WARRANTY</v>
          </cell>
          <cell r="F7740">
            <v>0</v>
          </cell>
        </row>
        <row r="7741">
          <cell r="A7741" t="str">
            <v>882E20001</v>
          </cell>
          <cell r="C7741" t="str">
            <v>SY</v>
          </cell>
          <cell r="D7741" t="str">
            <v>DOUBLE CHIP SEAL WITH TWO YEAR WARRANTY, AS PER PLAN</v>
          </cell>
          <cell r="F7741">
            <v>0</v>
          </cell>
        </row>
        <row r="7742">
          <cell r="A7742" t="str">
            <v>882E98000</v>
          </cell>
          <cell r="C7742" t="str">
            <v>SY</v>
          </cell>
          <cell r="D7742" t="str">
            <v>CHIP SEAL, MISC.:</v>
          </cell>
          <cell r="F7742">
            <v>1</v>
          </cell>
          <cell r="G7742">
            <v>1</v>
          </cell>
        </row>
        <row r="7743">
          <cell r="A7743" t="str">
            <v>883E00050</v>
          </cell>
          <cell r="C7743" t="str">
            <v>SF</v>
          </cell>
          <cell r="D7743" t="str">
            <v>SURFACE PREPARATION OF STRUCTURAL STEEL, WITH WARRANTY</v>
          </cell>
          <cell r="F7743">
            <v>0</v>
          </cell>
        </row>
        <row r="7744">
          <cell r="A7744" t="str">
            <v>883E00060</v>
          </cell>
          <cell r="C7744" t="str">
            <v>LS</v>
          </cell>
          <cell r="D7744" t="str">
            <v>SURFACE PREPARATION OF STRUCTURAL STEEL, WITH WARRANTY</v>
          </cell>
          <cell r="F7744">
            <v>0</v>
          </cell>
        </row>
        <row r="7745">
          <cell r="A7745" t="str">
            <v>883E00200</v>
          </cell>
          <cell r="C7745" t="str">
            <v>SF</v>
          </cell>
          <cell r="D7745" t="str">
            <v>FIELD METALLIZING OF STRUCTURAL STEEL, WITH WARRANTY</v>
          </cell>
          <cell r="F7745">
            <v>0</v>
          </cell>
        </row>
        <row r="7746">
          <cell r="A7746" t="str">
            <v>883E00210</v>
          </cell>
          <cell r="C7746" t="str">
            <v>LS</v>
          </cell>
          <cell r="D7746" t="str">
            <v>FIELD METALLIZING OF STRUCTURAL STEEL, WITH WARRANTY</v>
          </cell>
          <cell r="F7746">
            <v>0</v>
          </cell>
        </row>
        <row r="7747">
          <cell r="A7747" t="str">
            <v>883E00504</v>
          </cell>
          <cell r="C7747" t="str">
            <v>MNHR</v>
          </cell>
          <cell r="D7747" t="str">
            <v>GRINDING FINS, TEARS, SLIVERS ON STRUCTURAL STEEL</v>
          </cell>
          <cell r="F7747">
            <v>0</v>
          </cell>
        </row>
        <row r="7748">
          <cell r="A7748" t="str">
            <v>884E00500</v>
          </cell>
          <cell r="C7748" t="str">
            <v>SY</v>
          </cell>
          <cell r="D7748" t="str">
            <v>VARIABLE THICKNESS PORTLAND CEMENT CONCRETE PAVEMENT (7 YEAR WARRANTY)</v>
          </cell>
          <cell r="F7748">
            <v>0</v>
          </cell>
        </row>
        <row r="7749">
          <cell r="A7749" t="str">
            <v>884E10000</v>
          </cell>
          <cell r="C7749" t="str">
            <v>SY</v>
          </cell>
          <cell r="D7749" t="str">
            <v>8" PORTLAND CEMENT CONCRETE PAVEMENT (7 YEAR WARRANTY)</v>
          </cell>
          <cell r="F7749">
            <v>0</v>
          </cell>
        </row>
        <row r="7750">
          <cell r="A7750" t="str">
            <v>884E10050</v>
          </cell>
          <cell r="C7750" t="str">
            <v>SY</v>
          </cell>
          <cell r="D7750" t="str">
            <v>9" PORTLAND CEMENT CONCRETE PAVEMENT (7 YEAR WARRANTY)</v>
          </cell>
          <cell r="F7750">
            <v>0</v>
          </cell>
        </row>
        <row r="7751">
          <cell r="A7751" t="str">
            <v>884E10051</v>
          </cell>
          <cell r="C7751" t="str">
            <v>SY</v>
          </cell>
          <cell r="D7751" t="str">
            <v>9" PORTLAND CEMENT CONCRETE PAVEMENT (7 YEAR WARRANTY), AS PER PLAN</v>
          </cell>
          <cell r="F7751">
            <v>0</v>
          </cell>
        </row>
        <row r="7752">
          <cell r="A7752" t="str">
            <v>884E10080</v>
          </cell>
          <cell r="C7752" t="str">
            <v>SY</v>
          </cell>
          <cell r="D7752" t="str">
            <v>9.5" PORTLAND CEMENT CONCRETE PAVEMENT (7 YEAR WARRANTY)</v>
          </cell>
          <cell r="F7752">
            <v>0</v>
          </cell>
        </row>
        <row r="7753">
          <cell r="A7753" t="str">
            <v>884E10100</v>
          </cell>
          <cell r="C7753" t="str">
            <v>SY</v>
          </cell>
          <cell r="D7753" t="str">
            <v>10" PORTLAND CEMENT CONCRETE PAVEMENT (7 YEAR WARRANTY)</v>
          </cell>
          <cell r="F7753">
            <v>0</v>
          </cell>
        </row>
        <row r="7754">
          <cell r="A7754" t="str">
            <v>884E10150</v>
          </cell>
          <cell r="C7754" t="str">
            <v>SY</v>
          </cell>
          <cell r="D7754" t="str">
            <v>11" PORTLAND CEMENT CONCRETE PAVEMENT (7 YEAR WARRANTY)</v>
          </cell>
          <cell r="F7754">
            <v>0</v>
          </cell>
        </row>
        <row r="7755">
          <cell r="A7755" t="str">
            <v>884E10200</v>
          </cell>
          <cell r="C7755" t="str">
            <v>SY</v>
          </cell>
          <cell r="D7755" t="str">
            <v>12" PORTLAND CEMENT CONCRETE PAVEMENT (7 YEAR WARRANTY)</v>
          </cell>
          <cell r="F7755">
            <v>0</v>
          </cell>
        </row>
        <row r="7756">
          <cell r="A7756" t="str">
            <v>884E10201</v>
          </cell>
          <cell r="C7756" t="str">
            <v>SY</v>
          </cell>
          <cell r="D7756" t="str">
            <v>12" PORTLAND CEMENT CONCRETE PAVEMENT (7 YEAR WARRANTY), AS PER PLAN</v>
          </cell>
          <cell r="F7756">
            <v>0</v>
          </cell>
        </row>
        <row r="7757">
          <cell r="A7757" t="str">
            <v>884E10240</v>
          </cell>
          <cell r="C7757" t="str">
            <v>SY</v>
          </cell>
          <cell r="D7757" t="str">
            <v>12.5" PORTLAND CEMENT CONCRETE PAVEMENT (7 YEAR WARRANTY)</v>
          </cell>
          <cell r="F7757">
            <v>0</v>
          </cell>
        </row>
        <row r="7758">
          <cell r="A7758" t="str">
            <v>884E10250</v>
          </cell>
          <cell r="C7758" t="str">
            <v>SY</v>
          </cell>
          <cell r="D7758" t="str">
            <v>13" PORTLAND CEMENT CONCRETE PAVEMENT (7 YEAR WARRANTY)</v>
          </cell>
          <cell r="F7758">
            <v>0</v>
          </cell>
        </row>
        <row r="7759">
          <cell r="A7759" t="str">
            <v>884E10270</v>
          </cell>
          <cell r="C7759" t="str">
            <v>SY</v>
          </cell>
          <cell r="D7759" t="str">
            <v>13.5" PORTLAND CEMENT CONCRETE PAVEMENT (7 YEAR WARRANTY)</v>
          </cell>
          <cell r="F7759">
            <v>0</v>
          </cell>
        </row>
        <row r="7760">
          <cell r="A7760" t="str">
            <v>884E10300</v>
          </cell>
          <cell r="C7760" t="str">
            <v>SY</v>
          </cell>
          <cell r="D7760" t="str">
            <v>14" PORTLAND CEMENT CONCRETE PAVEMENT (7 YEAR WARRANTY)</v>
          </cell>
          <cell r="F7760">
            <v>0</v>
          </cell>
        </row>
        <row r="7761">
          <cell r="A7761" t="str">
            <v>884E10320</v>
          </cell>
          <cell r="C7761" t="str">
            <v>SY</v>
          </cell>
          <cell r="D7761" t="str">
            <v>14.5" PORTLAND CEMENT CONCRETE PAVEMENT (7 YEAR WARRANTY)</v>
          </cell>
          <cell r="F7761">
            <v>0</v>
          </cell>
        </row>
        <row r="7762">
          <cell r="A7762" t="str">
            <v>884E10321</v>
          </cell>
          <cell r="C7762" t="str">
            <v>SY</v>
          </cell>
          <cell r="D7762" t="str">
            <v>14.5" PORTLAND CEMENT CONCRETE PAVEMENT (7 YEAR WARRANTY), AS PER PLAN</v>
          </cell>
          <cell r="F7762">
            <v>0</v>
          </cell>
        </row>
        <row r="7763">
          <cell r="A7763" t="str">
            <v>884E10350</v>
          </cell>
          <cell r="C7763" t="str">
            <v>SY</v>
          </cell>
          <cell r="D7763" t="str">
            <v>15" PORTLAND CEMENT CONCRETE PAVEMENT (7 YEAR WARRANTY)</v>
          </cell>
          <cell r="F7763">
            <v>0</v>
          </cell>
        </row>
        <row r="7764">
          <cell r="A7764" t="str">
            <v>884E80000</v>
          </cell>
          <cell r="C7764" t="str">
            <v>SY</v>
          </cell>
          <cell r="D7764" t="str">
            <v>PORTLAND CEMENT CONCRETE PAVEMENT (7 YEAR WARRANTY), MISC.:</v>
          </cell>
          <cell r="F7764">
            <v>1</v>
          </cell>
          <cell r="G7764">
            <v>1</v>
          </cell>
        </row>
        <row r="7765">
          <cell r="A7765" t="str">
            <v>884E99000</v>
          </cell>
          <cell r="B7765" t="str">
            <v>Y</v>
          </cell>
          <cell r="C7765" t="str">
            <v>LS</v>
          </cell>
          <cell r="D7765" t="str">
            <v>SPECIAL - PORTLAND CEMENT CONCRETE PAVEMENT (7 YEAR WARRANTY)</v>
          </cell>
          <cell r="F7765">
            <v>0</v>
          </cell>
          <cell r="G7765" t="str">
            <v>DESIGN BUILD PROJECTS ONLY</v>
          </cell>
        </row>
        <row r="7766">
          <cell r="A7766" t="str">
            <v>885E00050</v>
          </cell>
          <cell r="C7766" t="str">
            <v>SF</v>
          </cell>
          <cell r="D7766" t="str">
            <v>SURFACE PREPARATION OF EXISTING STRUCTURAL STEEL, WITH WARRANTY</v>
          </cell>
          <cell r="F7766">
            <v>0</v>
          </cell>
        </row>
        <row r="7767">
          <cell r="A7767" t="str">
            <v>885E00051</v>
          </cell>
          <cell r="C7767" t="str">
            <v>SF</v>
          </cell>
          <cell r="D7767" t="str">
            <v>SURFACE PREPARATION OF EXISTING STRUCTURAL STEEL, WITH WARRANTY, AS PER PLAN</v>
          </cell>
          <cell r="F7767">
            <v>0</v>
          </cell>
        </row>
        <row r="7768">
          <cell r="A7768" t="str">
            <v>885E00056</v>
          </cell>
          <cell r="C7768" t="str">
            <v>SF</v>
          </cell>
          <cell r="D7768" t="str">
            <v>FIELD PAINTING OF EXISTING STRUCTURAL STEEL, PRIME COAT, WITH WARRANTY</v>
          </cell>
          <cell r="F7768">
            <v>0</v>
          </cell>
        </row>
        <row r="7769">
          <cell r="A7769" t="str">
            <v>885E00057</v>
          </cell>
          <cell r="C7769" t="str">
            <v>SF</v>
          </cell>
          <cell r="D7769" t="str">
            <v>FIELD PAINTING OF EXISTING STRUCTURAL STEEL, PRIME COAT, WITH WARRANTY, AS PER PLAN</v>
          </cell>
          <cell r="F7769">
            <v>0</v>
          </cell>
        </row>
        <row r="7770">
          <cell r="A7770" t="str">
            <v>885E00060</v>
          </cell>
          <cell r="C7770" t="str">
            <v>SF</v>
          </cell>
          <cell r="D7770" t="str">
            <v>FIELD PAINTING OF EXISTING STRUCTURAL STEEL, INTERMEDIATE COAT, WITH WARRANTY</v>
          </cell>
          <cell r="F7770">
            <v>0</v>
          </cell>
        </row>
        <row r="7771">
          <cell r="A7771" t="str">
            <v>885E00061</v>
          </cell>
          <cell r="C7771" t="str">
            <v>SF</v>
          </cell>
          <cell r="D7771" t="str">
            <v>FIELD PAINTING OF EXISTING STRUCTURAL STEEL, INTERMEDIATE COAT, WITH WARRANTY, AS PER PLAN</v>
          </cell>
          <cell r="F7771">
            <v>0</v>
          </cell>
        </row>
        <row r="7772">
          <cell r="A7772" t="str">
            <v>885E00066</v>
          </cell>
          <cell r="C7772" t="str">
            <v>SF</v>
          </cell>
          <cell r="D7772" t="str">
            <v>FIELD PAINTING STRUCTURAL STEEL, FINISH COAT, WITH WARRANTY</v>
          </cell>
          <cell r="F7772">
            <v>0</v>
          </cell>
        </row>
        <row r="7773">
          <cell r="A7773" t="str">
            <v>885E00067</v>
          </cell>
          <cell r="C7773" t="str">
            <v>SF</v>
          </cell>
          <cell r="D7773" t="str">
            <v>FIELD PAINTING STRUCTURAL STEEL, FINISH COAT, WITH WARRANTY, AS PER PLAN</v>
          </cell>
          <cell r="F7773">
            <v>0</v>
          </cell>
        </row>
        <row r="7774">
          <cell r="A7774" t="str">
            <v>885E00100</v>
          </cell>
          <cell r="C7774" t="str">
            <v>LS</v>
          </cell>
          <cell r="D7774" t="str">
            <v>SURFACE PREPARATION OF EXISTING STRUCTURAL STEEL, WITH WARRANTY</v>
          </cell>
          <cell r="F7774">
            <v>0</v>
          </cell>
        </row>
        <row r="7775">
          <cell r="A7775" t="str">
            <v>885E00200</v>
          </cell>
          <cell r="C7775" t="str">
            <v>LS</v>
          </cell>
          <cell r="D7775" t="str">
            <v>FIELD PAINTING OF EXISTING STRUCTURAL STEEL, PRIME COAT, WITH WARRANTY</v>
          </cell>
          <cell r="F7775">
            <v>0</v>
          </cell>
        </row>
        <row r="7776">
          <cell r="A7776" t="str">
            <v>885E00300</v>
          </cell>
          <cell r="C7776" t="str">
            <v>LS</v>
          </cell>
          <cell r="D7776" t="str">
            <v>FIELD PAINTING STRUCTURAL STEEL, INTERMEDIATE COAT, WITH WARRANTY</v>
          </cell>
          <cell r="F7776">
            <v>0</v>
          </cell>
        </row>
        <row r="7777">
          <cell r="A7777" t="str">
            <v>885E00400</v>
          </cell>
          <cell r="C7777" t="str">
            <v>LS</v>
          </cell>
          <cell r="D7777" t="str">
            <v>FIELD PAINTING STRUCTURAL STEEL, FINISH COAT, WITH WARRANTY</v>
          </cell>
          <cell r="F7777">
            <v>0</v>
          </cell>
        </row>
        <row r="7778">
          <cell r="A7778" t="str">
            <v>885E00504</v>
          </cell>
          <cell r="C7778" t="str">
            <v>MNHR</v>
          </cell>
          <cell r="D7778" t="str">
            <v>GRINDING FINS, TEARS, SLIVERS ON EXISTING STRUCTURAL STEEL</v>
          </cell>
          <cell r="F7778">
            <v>0</v>
          </cell>
        </row>
        <row r="7779">
          <cell r="A7779" t="str">
            <v>885E00800</v>
          </cell>
          <cell r="C7779" t="str">
            <v>LB</v>
          </cell>
          <cell r="D7779" t="str">
            <v>FIELD PAINTING STRUCTURAL STEEL, INTERMEDIATE COAT, WITH WARRANTY</v>
          </cell>
          <cell r="F7779">
            <v>0</v>
          </cell>
        </row>
        <row r="7780">
          <cell r="A7780" t="str">
            <v>885E00850</v>
          </cell>
          <cell r="C7780" t="str">
            <v>LB</v>
          </cell>
          <cell r="D7780" t="str">
            <v>FIELD PAINTING STRUCTURAL STEEL, FINISH COAT, WITH WARRANTY</v>
          </cell>
          <cell r="F7780">
            <v>0</v>
          </cell>
        </row>
        <row r="7781">
          <cell r="A7781" t="str">
            <v>885E10000</v>
          </cell>
          <cell r="C7781" t="str">
            <v>EACH</v>
          </cell>
          <cell r="D7781" t="str">
            <v>FINAL INSPECTION REPAIR</v>
          </cell>
          <cell r="F7781">
            <v>0</v>
          </cell>
        </row>
        <row r="7782">
          <cell r="A7782" t="str">
            <v>885E90000</v>
          </cell>
          <cell r="C7782" t="str">
            <v>SF</v>
          </cell>
          <cell r="D7782" t="str">
            <v>FIELD PAINTING, MISC.:</v>
          </cell>
          <cell r="F7782">
            <v>1</v>
          </cell>
          <cell r="G7782">
            <v>1</v>
          </cell>
        </row>
        <row r="7783">
          <cell r="A7783" t="str">
            <v>885E90010</v>
          </cell>
          <cell r="C7783" t="str">
            <v>LS</v>
          </cell>
          <cell r="D7783" t="str">
            <v>FIELD PAINTING, MISC.:</v>
          </cell>
          <cell r="F7783">
            <v>1</v>
          </cell>
          <cell r="G7783">
            <v>1</v>
          </cell>
        </row>
        <row r="7784">
          <cell r="A7784" t="str">
            <v>885E90020</v>
          </cell>
          <cell r="C7784" t="str">
            <v>FT</v>
          </cell>
          <cell r="D7784" t="str">
            <v>FIELD PAINTING, MISC.:</v>
          </cell>
          <cell r="F7784">
            <v>1</v>
          </cell>
          <cell r="G7784">
            <v>1</v>
          </cell>
        </row>
        <row r="7785">
          <cell r="A7785" t="str">
            <v>886E11000</v>
          </cell>
          <cell r="C7785" t="str">
            <v>GAL</v>
          </cell>
          <cell r="D7785" t="str">
            <v>FOG SEAL</v>
          </cell>
          <cell r="F7785">
            <v>0</v>
          </cell>
        </row>
        <row r="7786">
          <cell r="A7786" t="str">
            <v>888E10000</v>
          </cell>
          <cell r="C7786" t="str">
            <v>SY</v>
          </cell>
          <cell r="D7786" t="str">
            <v>HIGH FRICTION SURFACE TREATMENT, SINGLE LIFT</v>
          </cell>
          <cell r="F7786">
            <v>0</v>
          </cell>
        </row>
        <row r="7787">
          <cell r="A7787" t="str">
            <v>888E10001</v>
          </cell>
          <cell r="C7787" t="str">
            <v>SY</v>
          </cell>
          <cell r="D7787" t="str">
            <v>HIGH FRICTION SURFACE TREATMENT, SINGLE LIFT, AS PER PLAN</v>
          </cell>
          <cell r="F7787">
            <v>0</v>
          </cell>
        </row>
        <row r="7788">
          <cell r="A7788" t="str">
            <v>888E20000</v>
          </cell>
          <cell r="C7788" t="str">
            <v>SY</v>
          </cell>
          <cell r="D7788" t="str">
            <v>HIGH FRICTION SURFACE TREATMENT, DOUBLE LIFT</v>
          </cell>
          <cell r="F7788">
            <v>0</v>
          </cell>
        </row>
        <row r="7789">
          <cell r="A7789" t="str">
            <v>888E20001</v>
          </cell>
          <cell r="C7789" t="str">
            <v>SY</v>
          </cell>
          <cell r="D7789" t="str">
            <v>HIGH FRICTION SURFACE TREATMENT, DOUBLE LIFT, AS PER PLAN</v>
          </cell>
          <cell r="F7789">
            <v>0</v>
          </cell>
        </row>
        <row r="7790">
          <cell r="A7790" t="str">
            <v>889E10000</v>
          </cell>
          <cell r="C7790" t="str">
            <v>SY</v>
          </cell>
          <cell r="D7790" t="str">
            <v>LONGITUDINAL DIAMOND GROOVING</v>
          </cell>
          <cell r="F7790">
            <v>1</v>
          </cell>
        </row>
        <row r="7791">
          <cell r="A7791" t="str">
            <v>892E10200</v>
          </cell>
          <cell r="C7791" t="str">
            <v>CY</v>
          </cell>
          <cell r="D7791" t="str">
            <v>QC/QA CONCRETE, CLASS QC2, SUPERSTRUCTURE (DECK) WITH WARRANTY</v>
          </cell>
          <cell r="F7791">
            <v>0</v>
          </cell>
        </row>
        <row r="7792">
          <cell r="A7792" t="str">
            <v>892E10201</v>
          </cell>
          <cell r="C7792" t="str">
            <v>CY</v>
          </cell>
          <cell r="D7792" t="str">
            <v>QC/QA CONCRETE, CLASS QC2, SUPERSTRUCTURE (DECK) WITH WARRANTY, AS PER PLAN</v>
          </cell>
          <cell r="F7792">
            <v>0</v>
          </cell>
        </row>
        <row r="7793">
          <cell r="A7793" t="str">
            <v>892E10400</v>
          </cell>
          <cell r="C7793" t="str">
            <v>CY</v>
          </cell>
          <cell r="D7793" t="str">
            <v>QC/QA CONCRETE, CLASS QC3, SUPERSTRUCTURE (DECK) WITH WARRANTY</v>
          </cell>
          <cell r="F7793">
            <v>0</v>
          </cell>
        </row>
        <row r="7794">
          <cell r="A7794" t="str">
            <v>892E10600</v>
          </cell>
          <cell r="C7794" t="str">
            <v>SY</v>
          </cell>
          <cell r="D7794" t="str">
            <v>QC/QA CONCRETE, CLASS QC2, SUPERSTRUCTURE (DECK) WITH WARRANTY</v>
          </cell>
          <cell r="F7794">
            <v>0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900E01000</v>
          </cell>
          <cell r="B7842" t="str">
            <v>Y</v>
          </cell>
          <cell r="C7842" t="str">
            <v>MILE</v>
          </cell>
          <cell r="D7842" t="str">
            <v>SPECIAL -</v>
          </cell>
          <cell r="F7842">
            <v>1</v>
          </cell>
          <cell r="G7842" t="str">
            <v>ADD SUPP DESC - RAIL ONLY</v>
          </cell>
        </row>
        <row r="7843">
          <cell r="A7843" t="str">
            <v>900E10000</v>
          </cell>
          <cell r="B7843" t="str">
            <v>Y</v>
          </cell>
          <cell r="C7843" t="str">
            <v>FT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900E11000</v>
          </cell>
          <cell r="B7844" t="str">
            <v>Y</v>
          </cell>
          <cell r="C7844" t="str">
            <v>EACH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900E12000</v>
          </cell>
          <cell r="B7845" t="str">
            <v>Y</v>
          </cell>
          <cell r="C7845" t="str">
            <v>TKFT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900E13000</v>
          </cell>
          <cell r="B7846" t="str">
            <v>Y</v>
          </cell>
          <cell r="C7846" t="str">
            <v>PAIR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900E14000</v>
          </cell>
          <cell r="B7847" t="str">
            <v>Y</v>
          </cell>
          <cell r="C7847" t="str">
            <v>JT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900E15000</v>
          </cell>
          <cell r="B7848" t="str">
            <v>Y</v>
          </cell>
          <cell r="C7848" t="str">
            <v>SET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900E16000</v>
          </cell>
          <cell r="B7849" t="str">
            <v>Y</v>
          </cell>
          <cell r="C7849" t="str">
            <v>TON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900E17000</v>
          </cell>
          <cell r="B7850" t="str">
            <v>Y</v>
          </cell>
          <cell r="C7850" t="str">
            <v>LS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900E19000</v>
          </cell>
          <cell r="B7851" t="str">
            <v>Y</v>
          </cell>
          <cell r="C7851" t="str">
            <v>CY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900E20000</v>
          </cell>
          <cell r="B7852" t="str">
            <v>Y</v>
          </cell>
          <cell r="C7852" t="str">
            <v>SY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900E21000</v>
          </cell>
          <cell r="B7853" t="str">
            <v>Y</v>
          </cell>
          <cell r="C7853" t="str">
            <v>BNDL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900E22000</v>
          </cell>
          <cell r="B7854" t="str">
            <v>Y</v>
          </cell>
          <cell r="C7854" t="str">
            <v>LB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950E10000</v>
          </cell>
          <cell r="B7855" t="str">
            <v>Y</v>
          </cell>
          <cell r="C7855" t="str">
            <v>LS</v>
          </cell>
          <cell r="D7855" t="str">
            <v>SPECIAL - SALT SHED DEMOLISHED</v>
          </cell>
          <cell r="F7855">
            <v>0</v>
          </cell>
        </row>
        <row r="7856">
          <cell r="A7856" t="str">
            <v>950E14000</v>
          </cell>
          <cell r="B7856" t="str">
            <v>Y</v>
          </cell>
          <cell r="C7856" t="str">
            <v>EACH</v>
          </cell>
          <cell r="D7856" t="str">
            <v>SPECIAL - SALT DOME CONSTRUCTED, 51'</v>
          </cell>
          <cell r="F7856">
            <v>0</v>
          </cell>
        </row>
        <row r="7857">
          <cell r="A7857" t="str">
            <v>950E14010</v>
          </cell>
          <cell r="B7857" t="str">
            <v>Y</v>
          </cell>
          <cell r="C7857" t="str">
            <v>EACH</v>
          </cell>
          <cell r="D7857" t="str">
            <v>SPECIAL - SALT DOME CONSTRUCTED, 56'</v>
          </cell>
          <cell r="F7857">
            <v>0</v>
          </cell>
        </row>
        <row r="7858">
          <cell r="A7858" t="str">
            <v>950E15000</v>
          </cell>
          <cell r="B7858" t="str">
            <v>Y</v>
          </cell>
          <cell r="C7858" t="str">
            <v>EACH</v>
          </cell>
          <cell r="D7858" t="str">
            <v>SPECIAL - SALT DOME CONSTRUCTED, 62'</v>
          </cell>
          <cell r="F7858">
            <v>0</v>
          </cell>
        </row>
        <row r="7859">
          <cell r="A7859" t="str">
            <v>950E16000</v>
          </cell>
          <cell r="B7859" t="str">
            <v>Y</v>
          </cell>
          <cell r="C7859" t="str">
            <v>EACH</v>
          </cell>
          <cell r="D7859" t="str">
            <v>SPECIAL - SALT DOME CONSTRUCTED, 61'</v>
          </cell>
          <cell r="F7859">
            <v>0</v>
          </cell>
        </row>
        <row r="7860">
          <cell r="A7860" t="str">
            <v>950E20000</v>
          </cell>
          <cell r="B7860" t="str">
            <v>Y</v>
          </cell>
          <cell r="C7860" t="str">
            <v>EACH</v>
          </cell>
          <cell r="D7860" t="str">
            <v>SPECIAL - SALT DOME CONSTRUCTED, 72'</v>
          </cell>
          <cell r="F7860">
            <v>0</v>
          </cell>
        </row>
        <row r="7861">
          <cell r="A7861" t="str">
            <v>950E20010</v>
          </cell>
          <cell r="B7861" t="str">
            <v>Y</v>
          </cell>
          <cell r="C7861" t="str">
            <v>EACH</v>
          </cell>
          <cell r="D7861" t="str">
            <v>SPECIAL - SALT DOME CONSTRUCTED, 82'</v>
          </cell>
          <cell r="F7861">
            <v>0</v>
          </cell>
        </row>
        <row r="7862">
          <cell r="A7862" t="str">
            <v>950E30000</v>
          </cell>
          <cell r="B7862" t="str">
            <v>Y</v>
          </cell>
          <cell r="C7862" t="str">
            <v>EACH</v>
          </cell>
          <cell r="D7862" t="str">
            <v>SPECIAL - SALT DOME CONSTRUCTED, 100'</v>
          </cell>
          <cell r="F7862">
            <v>0</v>
          </cell>
        </row>
        <row r="7863">
          <cell r="A7863" t="str">
            <v>950E35000</v>
          </cell>
          <cell r="B7863" t="str">
            <v>Y</v>
          </cell>
          <cell r="C7863" t="str">
            <v>LS</v>
          </cell>
          <cell r="D7863" t="str">
            <v>SPECIAL - ROOF REPLACEMENT</v>
          </cell>
          <cell r="F7863">
            <v>0</v>
          </cell>
        </row>
        <row r="7864">
          <cell r="A7864" t="str">
            <v>950E40000</v>
          </cell>
          <cell r="B7864" t="str">
            <v>Y</v>
          </cell>
          <cell r="C7864" t="str">
            <v>EACH</v>
          </cell>
          <cell r="D7864" t="str">
            <v>SPECIAL - MANUFACTURED OFFICE, 44'</v>
          </cell>
          <cell r="F7864">
            <v>0</v>
          </cell>
        </row>
        <row r="7865">
          <cell r="A7865" t="str">
            <v>950E50000</v>
          </cell>
          <cell r="B7865" t="str">
            <v>Y</v>
          </cell>
          <cell r="C7865" t="str">
            <v>LS</v>
          </cell>
          <cell r="D7865" t="str">
            <v>SPECIAL - FACILITIES</v>
          </cell>
          <cell r="F7865">
            <v>1</v>
          </cell>
          <cell r="G7865" t="str">
            <v>ADD SUPPLEMENTAL DESCRIPTION</v>
          </cell>
        </row>
        <row r="7866">
          <cell r="A7866" t="str">
            <v>950E51000</v>
          </cell>
          <cell r="B7866" t="str">
            <v>Y</v>
          </cell>
          <cell r="C7866" t="str">
            <v>EACH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990E10000</v>
          </cell>
          <cell r="C7867" t="str">
            <v>LS</v>
          </cell>
          <cell r="D7867" t="str">
            <v>ESTIMATED COST OF REPAIRS TO DETOUR</v>
          </cell>
          <cell r="F7867">
            <v>0</v>
          </cell>
          <cell r="G7867" t="str">
            <v>ODOT INTERNAL USE ONLY</v>
          </cell>
        </row>
        <row r="7868">
          <cell r="A7868" t="str">
            <v>990E10010</v>
          </cell>
          <cell r="C7868" t="str">
            <v>LS</v>
          </cell>
          <cell r="D7868" t="str">
            <v>ESTIMATED COST OF RIGHT OF WAY</v>
          </cell>
          <cell r="F7868">
            <v>0</v>
          </cell>
          <cell r="G7868" t="str">
            <v>ODOT INTERNAL USE ONLY</v>
          </cell>
        </row>
        <row r="7869">
          <cell r="A7869" t="str">
            <v>990E10020</v>
          </cell>
          <cell r="C7869" t="str">
            <v>LS</v>
          </cell>
          <cell r="D7869" t="str">
            <v>ESTIMATED COST OF ENGINEERING, SUPERINTENDENCE AND CONTINGENCIES</v>
          </cell>
          <cell r="F7869">
            <v>0</v>
          </cell>
          <cell r="G7869" t="str">
            <v>ODOT INTERNAL USE ONLY</v>
          </cell>
        </row>
        <row r="7870">
          <cell r="A7870" t="str">
            <v>990E10030</v>
          </cell>
          <cell r="C7870" t="str">
            <v>LS</v>
          </cell>
          <cell r="D7870" t="str">
            <v>ESTIMATED COST OF PRELIMINARY ENGINEERING</v>
          </cell>
          <cell r="F7870">
            <v>0</v>
          </cell>
          <cell r="G7870" t="str">
            <v>ODOT INTERNAL USE ONLY</v>
          </cell>
        </row>
        <row r="7871">
          <cell r="A7871" t="str">
            <v>990E10040</v>
          </cell>
          <cell r="C7871" t="str">
            <v>LS</v>
          </cell>
          <cell r="D7871" t="str">
            <v>ESTIMATED COST OF FORCE ACCOUNT WORK</v>
          </cell>
          <cell r="F7871">
            <v>0</v>
          </cell>
          <cell r="G7871" t="str">
            <v>ODOT INTERNAL USE ONLY</v>
          </cell>
        </row>
        <row r="7872">
          <cell r="A7872" t="str">
            <v>990E10500</v>
          </cell>
          <cell r="C7872" t="str">
            <v>LS</v>
          </cell>
          <cell r="D7872" t="str">
            <v>ESTIMATED COST OF INCENTIVE/DISINCENTIVE PAYMENT</v>
          </cell>
          <cell r="F7872">
            <v>0</v>
          </cell>
          <cell r="G7872" t="str">
            <v>ODOT INTERNAL USE ONLY</v>
          </cell>
        </row>
        <row r="7873">
          <cell r="A7873" t="str">
            <v>990E20000</v>
          </cell>
          <cell r="C7873" t="str">
            <v>LS</v>
          </cell>
          <cell r="D7873" t="str">
            <v>FORCE ACCOUNT</v>
          </cell>
          <cell r="F7873">
            <v>0</v>
          </cell>
          <cell r="G7873" t="str">
            <v>SITE MANAGER USE ONLY</v>
          </cell>
        </row>
        <row r="7874">
          <cell r="A7874" t="str">
            <v>990E20010</v>
          </cell>
          <cell r="C7874" t="str">
            <v>LS</v>
          </cell>
          <cell r="D7874" t="str">
            <v>DIFFERENCE BETWEEN ESTIMATED AND ACTUAL COST OF 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990E21000</v>
          </cell>
          <cell r="C7875" t="str">
            <v>DLR</v>
          </cell>
          <cell r="D7875" t="str">
            <v>INTEREST PAYMENTS</v>
          </cell>
          <cell r="F7875">
            <v>0</v>
          </cell>
          <cell r="G7875" t="str">
            <v>SITE MANAGER USE ONLY</v>
          </cell>
        </row>
        <row r="7876">
          <cell r="A7876" t="str">
            <v>990E24000</v>
          </cell>
          <cell r="C7876" t="str">
            <v>LS</v>
          </cell>
          <cell r="D7876" t="str">
            <v>BITUMINOUS PRICE ADJUSTMENT</v>
          </cell>
          <cell r="F7876">
            <v>0</v>
          </cell>
          <cell r="G7876" t="str">
            <v>SITE MANAGER USE ONLY</v>
          </cell>
        </row>
        <row r="7877">
          <cell r="A7877" t="str">
            <v>990E24100</v>
          </cell>
          <cell r="C7877" t="str">
            <v>LS</v>
          </cell>
          <cell r="D7877" t="str">
            <v>446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990E24130</v>
          </cell>
          <cell r="C7878" t="str">
            <v>LS</v>
          </cell>
          <cell r="D7878" t="str">
            <v>447 MAT DENSITY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990E24170</v>
          </cell>
          <cell r="C7879" t="str">
            <v>LS</v>
          </cell>
          <cell r="D7879" t="str">
            <v>447 JOINT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990E24200</v>
          </cell>
          <cell r="C7880" t="str">
            <v>LS</v>
          </cell>
          <cell r="D7880" t="str">
            <v>448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990E24300</v>
          </cell>
          <cell r="C7881" t="str">
            <v>LS</v>
          </cell>
          <cell r="D7881" t="str">
            <v>PAVEMENT SMOOTHNESS ADJUSTMENT (PN 420)</v>
          </cell>
          <cell r="F7881">
            <v>0</v>
          </cell>
          <cell r="G7881" t="str">
            <v>SITE MANAGER USE ONLY</v>
          </cell>
        </row>
        <row r="7882">
          <cell r="A7882" t="str">
            <v>990E24350</v>
          </cell>
          <cell r="C7882" t="str">
            <v>LS</v>
          </cell>
          <cell r="D7882" t="str">
            <v>BRIDGE SMOOTHNESS ADJUSTMENT (PN 555)</v>
          </cell>
          <cell r="F7882">
            <v>0</v>
          </cell>
          <cell r="G7882" t="str">
            <v>SITE MANAGER USE ONLY</v>
          </cell>
        </row>
        <row r="7883">
          <cell r="A7883" t="str">
            <v>990E24400</v>
          </cell>
          <cell r="C7883" t="str">
            <v>LS</v>
          </cell>
          <cell r="D7883" t="str">
            <v>STEEL PRICE ADJUSTMENT</v>
          </cell>
          <cell r="F7883">
            <v>0</v>
          </cell>
          <cell r="G7883" t="str">
            <v>SITE MANAGER USE ONLY</v>
          </cell>
        </row>
        <row r="7884">
          <cell r="A7884" t="str">
            <v>990E24500</v>
          </cell>
          <cell r="C7884" t="str">
            <v>LS</v>
          </cell>
          <cell r="D7884" t="str">
            <v>QC / QA</v>
          </cell>
          <cell r="F7884">
            <v>0</v>
          </cell>
          <cell r="G7884" t="str">
            <v>SITE MANAGER USE ONLY</v>
          </cell>
        </row>
        <row r="7885">
          <cell r="A7885" t="str">
            <v>990E24600</v>
          </cell>
          <cell r="C7885" t="str">
            <v>LS</v>
          </cell>
          <cell r="D7885" t="str">
            <v>LANDSCAPING ADJUSTMENT</v>
          </cell>
          <cell r="F7885">
            <v>0</v>
          </cell>
          <cell r="G7885" t="str">
            <v>SITE MANAGER USE ONLY</v>
          </cell>
        </row>
        <row r="7886">
          <cell r="A7886" t="str">
            <v>990E24700</v>
          </cell>
          <cell r="C7886" t="str">
            <v>LS</v>
          </cell>
          <cell r="D7886" t="str">
            <v>104.02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990E24800</v>
          </cell>
          <cell r="C7887" t="str">
            <v>LS</v>
          </cell>
          <cell r="D7887" t="str">
            <v>NON-SPEC MATERIAL DEDUCTION</v>
          </cell>
          <cell r="F7887">
            <v>0</v>
          </cell>
          <cell r="G7887" t="str">
            <v>SITE MANAGER USE ONLY</v>
          </cell>
        </row>
        <row r="7888">
          <cell r="A7888" t="str">
            <v>990E24900</v>
          </cell>
          <cell r="C7888" t="str">
            <v>LS</v>
          </cell>
          <cell r="D7888" t="str">
            <v>109.05 - BUY BACK MATERIAL</v>
          </cell>
          <cell r="F7888">
            <v>0</v>
          </cell>
          <cell r="G7888" t="str">
            <v>SITE MANAGER USE ONLY</v>
          </cell>
        </row>
        <row r="7889">
          <cell r="A7889" t="str">
            <v>990E25000</v>
          </cell>
          <cell r="C7889" t="str">
            <v>LS</v>
          </cell>
          <cell r="D7889" t="str">
            <v>FUEL PRICE ADJUSTMENT</v>
          </cell>
          <cell r="F7889">
            <v>0</v>
          </cell>
          <cell r="G7889" t="str">
            <v>SITE MANAGER USE ONLY</v>
          </cell>
        </row>
        <row r="7890">
          <cell r="A7890" t="str">
            <v>990E25100</v>
          </cell>
          <cell r="C7890" t="str">
            <v>LS</v>
          </cell>
          <cell r="D7890" t="str">
            <v>UTILITY CONFLICT/DELAYS</v>
          </cell>
          <cell r="F7890">
            <v>0</v>
          </cell>
          <cell r="G7890" t="str">
            <v>SITE MANAGER USE ONLY</v>
          </cell>
        </row>
        <row r="7891">
          <cell r="A7891" t="str">
            <v>990E25200</v>
          </cell>
          <cell r="C7891" t="str">
            <v>LS</v>
          </cell>
          <cell r="D7891" t="str">
            <v>ABANDONED 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990E25300</v>
          </cell>
          <cell r="C7892" t="str">
            <v>LS</v>
          </cell>
          <cell r="D7892" t="str">
            <v>105.03 NON-CONFORMANCE ADJUSTMENT</v>
          </cell>
          <cell r="F7892">
            <v>0</v>
          </cell>
          <cell r="G7892" t="str">
            <v>SITE MANAGER USE ONLY</v>
          </cell>
        </row>
        <row r="7893">
          <cell r="A7893" t="str">
            <v>990E25400</v>
          </cell>
          <cell r="C7893" t="str">
            <v>LS</v>
          </cell>
          <cell r="D7893" t="str">
            <v>LUMP SUM ADJUSTMENT - GENERAL / OTHER ITEMS</v>
          </cell>
          <cell r="F7893">
            <v>0</v>
          </cell>
          <cell r="G7893" t="str">
            <v>SITE MANAGER USE ONLY</v>
          </cell>
        </row>
        <row r="7894">
          <cell r="A7894" t="str">
            <v>990E25500</v>
          </cell>
          <cell r="C7894" t="str">
            <v>LS</v>
          </cell>
          <cell r="D7894" t="str">
            <v>FAILURE TO MEET DBE COMMITMENTS</v>
          </cell>
          <cell r="F7894">
            <v>0</v>
          </cell>
          <cell r="G7894" t="str">
            <v>SITE MANAGER USE ONLY</v>
          </cell>
        </row>
        <row r="7895">
          <cell r="A7895" t="str">
            <v>990E30000</v>
          </cell>
          <cell r="C7895" t="str">
            <v>LS</v>
          </cell>
          <cell r="D7895" t="str">
            <v>AGREED LUMP SUM</v>
          </cell>
          <cell r="F7895">
            <v>0</v>
          </cell>
          <cell r="G7895" t="str">
            <v>SITE MANAGER USE ONLY</v>
          </cell>
        </row>
        <row r="7896">
          <cell r="A7896" t="str">
            <v>990E40000</v>
          </cell>
          <cell r="C7896" t="str">
            <v>EACH</v>
          </cell>
          <cell r="D7896" t="str">
            <v>AGREED UNIT PRICE</v>
          </cell>
          <cell r="F7896">
            <v>0</v>
          </cell>
          <cell r="G7896" t="str">
            <v>SITE MANAGER USE ONLY</v>
          </cell>
        </row>
        <row r="7897">
          <cell r="A7897" t="str">
            <v>990E40010</v>
          </cell>
          <cell r="C7897" t="str">
            <v>FT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990E40020</v>
          </cell>
          <cell r="C7898" t="str">
            <v>SF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990E40030</v>
          </cell>
          <cell r="C7899" t="str">
            <v>SY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990E40050</v>
          </cell>
          <cell r="C7900" t="str">
            <v>MILE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990E40060</v>
          </cell>
          <cell r="C7901" t="str">
            <v>CY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990E40070</v>
          </cell>
          <cell r="C7902" t="str">
            <v>LB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990E40080</v>
          </cell>
          <cell r="C7903" t="str">
            <v>MNTH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990E40090</v>
          </cell>
          <cell r="C7904" t="str">
            <v>TON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990E40100</v>
          </cell>
          <cell r="C7905" t="str">
            <v>TKFT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990E50000</v>
          </cell>
          <cell r="C7906" t="str">
            <v>HOUR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990E50100</v>
          </cell>
          <cell r="C7907" t="str">
            <v>DAY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990E50110</v>
          </cell>
          <cell r="C7908" t="str">
            <v>GAL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990E50120</v>
          </cell>
          <cell r="C7909" t="str">
            <v>STA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990E50130</v>
          </cell>
          <cell r="C7910" t="str">
            <v>MSF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990E50140</v>
          </cell>
          <cell r="C7911" t="str">
            <v>MGAL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80775-86E9-424A-A94D-9184A863F99B}">
  <sheetPr>
    <pageSetUpPr fitToPage="1"/>
  </sheetPr>
  <dimension ref="A1:BI152"/>
  <sheetViews>
    <sheetView zoomScale="80" zoomScaleNormal="80" workbookViewId="0">
      <pane ySplit="23" topLeftCell="A24" activePane="bottomLeft" state="frozen"/>
      <selection activeCell="D1" sqref="D1"/>
      <selection pane="bottomLeft" activeCell="I30" sqref="I30"/>
    </sheetView>
  </sheetViews>
  <sheetFormatPr defaultRowHeight="14.5" x14ac:dyDescent="0.35"/>
  <cols>
    <col min="4" max="4" width="8" customWidth="1"/>
    <col min="5" max="5" width="9.26953125" customWidth="1"/>
    <col min="6" max="6" width="6.1796875" customWidth="1"/>
    <col min="7" max="7" width="15.1796875" customWidth="1"/>
    <col min="8" max="8" width="14.81640625" customWidth="1"/>
    <col min="9" max="9" width="14.7265625" customWidth="1"/>
    <col min="10" max="10" width="6.54296875" customWidth="1"/>
    <col min="11" max="33" width="7.7265625" customWidth="1"/>
    <col min="61" max="62" width="10.26953125" bestFit="1" customWidth="1"/>
  </cols>
  <sheetData>
    <row r="1" spans="1:60" x14ac:dyDescent="0.35">
      <c r="A1" s="2">
        <v>1</v>
      </c>
      <c r="B1" s="2"/>
      <c r="C1" s="2"/>
      <c r="D1" s="3"/>
      <c r="E1" s="3"/>
      <c r="F1" s="4"/>
      <c r="G1" s="4" t="s">
        <v>4</v>
      </c>
      <c r="H1" s="4"/>
      <c r="I1" s="4" t="s">
        <v>5</v>
      </c>
      <c r="J1" s="3" t="s">
        <v>6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5"/>
      <c r="AF1" s="1"/>
      <c r="AG1" s="1"/>
    </row>
    <row r="2" spans="1:60" x14ac:dyDescent="0.35">
      <c r="A2" s="2"/>
      <c r="B2" s="2"/>
      <c r="C2" s="2"/>
      <c r="D2" s="3"/>
      <c r="E2" s="3"/>
      <c r="F2" s="4"/>
      <c r="G2" s="4" t="s">
        <v>7</v>
      </c>
      <c r="H2" s="4"/>
      <c r="I2" s="4" t="s">
        <v>8</v>
      </c>
      <c r="J2" s="3" t="s">
        <v>10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5"/>
      <c r="AF2" s="1"/>
      <c r="AG2" s="1"/>
    </row>
    <row r="3" spans="1:60" x14ac:dyDescent="0.35">
      <c r="A3" s="2"/>
      <c r="B3" s="2"/>
      <c r="C3" s="2"/>
      <c r="D3" s="3"/>
      <c r="E3" s="3"/>
      <c r="F3" s="4"/>
      <c r="G3" s="4"/>
      <c r="H3" s="4"/>
      <c r="I3" s="4" t="s">
        <v>9</v>
      </c>
      <c r="J3" s="3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5"/>
      <c r="AF3" s="3"/>
      <c r="AG3" s="3"/>
    </row>
    <row r="4" spans="1:60" x14ac:dyDescent="0.35">
      <c r="A4" s="2"/>
      <c r="B4" s="2"/>
      <c r="C4" s="2"/>
      <c r="D4" s="3"/>
      <c r="E4" s="3"/>
      <c r="F4" s="6"/>
      <c r="G4" s="6"/>
      <c r="H4" s="6"/>
      <c r="I4" s="4" t="s">
        <v>11</v>
      </c>
      <c r="J4" s="3" t="s">
        <v>12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5"/>
      <c r="AF4" s="3"/>
      <c r="AG4" s="3"/>
    </row>
    <row r="5" spans="1:60" x14ac:dyDescent="0.35">
      <c r="A5" s="2"/>
      <c r="B5" s="2"/>
      <c r="C5" s="2"/>
      <c r="D5" s="3"/>
      <c r="E5" s="3"/>
      <c r="F5" s="6"/>
      <c r="G5" s="6"/>
      <c r="H5" s="6"/>
      <c r="I5" s="3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5"/>
      <c r="AF5" s="6"/>
      <c r="AG5" s="6"/>
    </row>
    <row r="6" spans="1:60" ht="15" thickBot="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60" ht="15" thickBot="1" x14ac:dyDescent="0.4">
      <c r="A7" s="2"/>
      <c r="B7" s="8" t="s">
        <v>0</v>
      </c>
      <c r="C7" s="2"/>
      <c r="D7" s="14">
        <f>AE7</f>
        <v>0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BA7" s="15"/>
    </row>
    <row r="8" spans="1:60" ht="15" thickBot="1" x14ac:dyDescent="0.4">
      <c r="A8" s="2"/>
      <c r="B8" s="9" t="s">
        <v>17</v>
      </c>
      <c r="C8" s="2"/>
      <c r="D8" s="117" t="s">
        <v>1</v>
      </c>
      <c r="E8" s="117"/>
      <c r="F8" s="117"/>
      <c r="G8" s="117"/>
      <c r="H8" s="117"/>
      <c r="I8" s="117"/>
      <c r="J8" s="117"/>
      <c r="K8" s="10" t="s">
        <v>23</v>
      </c>
      <c r="L8" s="10" t="s">
        <v>24</v>
      </c>
      <c r="M8" s="10" t="s">
        <v>43</v>
      </c>
      <c r="N8" s="10" t="s">
        <v>97</v>
      </c>
      <c r="O8" s="10" t="s">
        <v>34</v>
      </c>
      <c r="P8" s="10" t="s">
        <v>33</v>
      </c>
      <c r="Q8" s="10" t="s">
        <v>94</v>
      </c>
      <c r="R8" s="10" t="s">
        <v>44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9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40.5" customHeight="1" thickBot="1" x14ac:dyDescent="0.4">
      <c r="A9" s="2"/>
      <c r="B9" s="2"/>
      <c r="C9" s="2"/>
      <c r="D9" s="117" t="s">
        <v>2</v>
      </c>
      <c r="E9" s="117"/>
      <c r="F9" s="117"/>
      <c r="G9" s="117"/>
      <c r="H9" s="117"/>
      <c r="I9" s="117"/>
      <c r="J9" s="117"/>
      <c r="K9" s="50"/>
      <c r="L9" s="50" t="s">
        <v>92</v>
      </c>
      <c r="M9" s="50"/>
      <c r="N9" s="50"/>
      <c r="O9" s="50" t="s">
        <v>26</v>
      </c>
      <c r="P9" s="50" t="s">
        <v>26</v>
      </c>
      <c r="Q9" s="50" t="s">
        <v>27</v>
      </c>
      <c r="R9" s="50"/>
      <c r="S9" s="50"/>
      <c r="T9" s="50"/>
      <c r="U9" s="50"/>
      <c r="V9" s="50"/>
      <c r="W9" s="50"/>
      <c r="X9" s="50"/>
      <c r="Y9" s="52"/>
      <c r="Z9" s="23"/>
      <c r="AA9" s="23"/>
      <c r="AB9" s="23"/>
      <c r="AC9" s="23"/>
      <c r="AD9" s="23"/>
      <c r="AE9" s="23"/>
      <c r="AF9" s="23"/>
      <c r="AG9" s="23"/>
    </row>
    <row r="10" spans="1:60" ht="13.5" customHeight="1" thickBot="1" x14ac:dyDescent="0.4">
      <c r="A10" s="2"/>
      <c r="B10" s="108" t="s">
        <v>3</v>
      </c>
      <c r="C10" s="2"/>
      <c r="D10" s="122" t="s">
        <v>19</v>
      </c>
      <c r="E10" s="124" t="s">
        <v>14</v>
      </c>
      <c r="F10" s="127" t="s">
        <v>20</v>
      </c>
      <c r="G10" s="127"/>
      <c r="H10" s="126" t="s">
        <v>22</v>
      </c>
      <c r="I10" s="127"/>
      <c r="J10" s="120" t="s">
        <v>21</v>
      </c>
      <c r="K10" s="56" t="str">
        <f t="shared" ref="K10" si="0">IF(OR(TRIM(K8)=0,TRIM(K8)=""),"",IF(IFERROR(TRIM(INDEX(QryItemNamed,MATCH(TRIM(K8),ITEM,0),2)),"")="Y","SPECIAL",LEFT(IFERROR(TRIM(INDEX(ITEM,MATCH(TRIM(K8),ITEM,0))),""),3)))</f>
        <v>614</v>
      </c>
      <c r="L10" s="56" t="str">
        <f t="shared" ref="L10:O10" si="1">IF(OR(TRIM(L8)=0,TRIM(L8)=""),"",IF(IFERROR(TRIM(INDEX(QryItemNamed,MATCH(TRIM(L8),ITEM,0),2)),"")="Y","SPECIAL",LEFT(IFERROR(TRIM(INDEX(ITEM,MATCH(TRIM(L8),ITEM,0))),""),3)))</f>
        <v>614</v>
      </c>
      <c r="M10" s="56" t="str">
        <f t="shared" ref="M10:N10" si="2">IF(OR(TRIM(M8)=0,TRIM(M8)=""),"",IF(IFERROR(TRIM(INDEX(QryItemNamed,MATCH(TRIM(M8),ITEM,0),2)),"")="Y","SPECIAL",LEFT(IFERROR(TRIM(INDEX(ITEM,MATCH(TRIM(M8),ITEM,0))),""),3)))</f>
        <v>614</v>
      </c>
      <c r="N10" s="56" t="str">
        <f t="shared" si="2"/>
        <v>614</v>
      </c>
      <c r="O10" s="56" t="str">
        <f t="shared" si="1"/>
        <v>614</v>
      </c>
      <c r="P10" s="56" t="str">
        <f t="shared" ref="P10:Y10" si="3">IF(OR(TRIM(P8)=0,TRIM(P8)=""),"",IF(IFERROR(TRIM(INDEX(QryItemNamed,MATCH(TRIM(P8),ITEM,0),2)),"")="Y","SPECIAL",LEFT(IFERROR(TRIM(INDEX(ITEM,MATCH(TRIM(P8),ITEM,0))),""),3)))</f>
        <v>614</v>
      </c>
      <c r="Q10" s="56" t="str">
        <f t="shared" ref="Q10" si="4">IF(OR(TRIM(Q8)=0,TRIM(Q8)=""),"",IF(IFERROR(TRIM(INDEX(QryItemNamed,MATCH(TRIM(Q8),ITEM,0),2)),"")="Y","SPECIAL",LEFT(IFERROR(TRIM(INDEX(ITEM,MATCH(TRIM(Q8),ITEM,0))),""),3)))</f>
        <v>614</v>
      </c>
      <c r="R10" s="56" t="str">
        <f t="shared" ref="R10:T10" si="5">IF(OR(TRIM(R8)=0,TRIM(R8)=""),"",IF(IFERROR(TRIM(INDEX(QryItemNamed,MATCH(TRIM(R8),ITEM,0),2)),"")="Y","SPECIAL",LEFT(IFERROR(TRIM(INDEX(ITEM,MATCH(TRIM(R8),ITEM,0))),""),3)))</f>
        <v>622</v>
      </c>
      <c r="S10" s="56"/>
      <c r="T10" s="56" t="str">
        <f t="shared" si="5"/>
        <v/>
      </c>
      <c r="U10" s="56"/>
      <c r="V10" s="56"/>
      <c r="W10" s="56"/>
      <c r="X10" s="56"/>
      <c r="Y10" s="56" t="str">
        <f t="shared" si="3"/>
        <v/>
      </c>
      <c r="Z10" s="56" t="str">
        <f t="shared" ref="Z10:AB10" si="6">IF(OR(TRIM(Z8)=0,TRIM(Z8)=""),"",IF(IFERROR(TRIM(INDEX(QryItemNamed,MATCH(TRIM(Z8),ITEM,0),2)),"")="Y","SPECIAL",LEFT(IFERROR(TRIM(INDEX(ITEM,MATCH(TRIM(Z8),ITEM,0))),""),3)))</f>
        <v/>
      </c>
      <c r="AA10" s="56" t="str">
        <f t="shared" si="6"/>
        <v/>
      </c>
      <c r="AB10" s="56" t="str">
        <f t="shared" si="6"/>
        <v/>
      </c>
      <c r="AC10" s="56" t="str">
        <f t="shared" ref="AC10" si="7">IF(OR(TRIM(AC8)=0,TRIM(AC8)=""),"",IF(IFERROR(TRIM(INDEX(QryItemNamed,MATCH(TRIM(AC8),ITEM,0),2)),"")="Y","SPECIAL",LEFT(IFERROR(TRIM(INDEX(ITEM,MATCH(TRIM(AC8),ITEM,0))),""),3)))</f>
        <v/>
      </c>
      <c r="AD10" s="56" t="str">
        <f t="shared" ref="AD10:AE10" si="8">IF(OR(TRIM(AD8)=0,TRIM(AD8)=""),"",IF(IFERROR(TRIM(INDEX(QryItemNamed,MATCH(TRIM(AD8),ITEM,0),2)),"")="Y","SPECIAL",LEFT(IFERROR(TRIM(INDEX(ITEM,MATCH(TRIM(AD8),ITEM,0))),""),3)))</f>
        <v/>
      </c>
      <c r="AE10" s="56" t="str">
        <f t="shared" si="8"/>
        <v/>
      </c>
      <c r="AF10" s="57" t="str">
        <f t="shared" ref="AF10" si="9">IF(OR(TRIM(AF8)=0,TRIM(AF8)=""),"",IF(IFERROR(TRIM(INDEX(QryItemNamed,MATCH(TRIM(AF8),ITEM,0),2)),"")="Y","SPECIAL",LEFT(IFERROR(TRIM(INDEX(ITEM,MATCH(TRIM(AF8),ITEM,0))),""),3)))</f>
        <v/>
      </c>
      <c r="AG10" s="57" t="str">
        <f t="shared" ref="AG10" si="10">IF(OR(TRIM(AG8)=0,TRIM(AG8)=""),"",IF(IFERROR(TRIM(INDEX(QryItemNamed,MATCH(TRIM(AG8),ITEM,0),2)),"")="Y","SPECIAL",LEFT(IFERROR(TRIM(INDEX(ITEM,MATCH(TRIM(AG8),ITEM,0))),""),3)))</f>
        <v/>
      </c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15" customHeight="1" x14ac:dyDescent="0.35">
      <c r="A11" s="2"/>
      <c r="B11" s="109"/>
      <c r="C11" s="2"/>
      <c r="D11" s="123"/>
      <c r="E11" s="125"/>
      <c r="F11" s="129"/>
      <c r="G11" s="129"/>
      <c r="H11" s="128"/>
      <c r="I11" s="129"/>
      <c r="J11" s="121"/>
      <c r="K11" s="118" t="str">
        <f t="shared" ref="K11" si="1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WORK ZONE IMPACT ATTENUATOR, 24" WIDE HAZARDS, (UNIDIRECTIONAL)</v>
      </c>
      <c r="L11" s="118" t="str">
        <f t="shared" ref="L11:O11" si="12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BARRIER REFLECTOR, TYPE 1, ONE WAY</v>
      </c>
      <c r="M11" s="118" t="str">
        <f t="shared" ref="M11:N11" si="13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OBJECT MARKER, ONE WAY</v>
      </c>
      <c r="N11" s="118" t="str">
        <f t="shared" si="13"/>
        <v>WORK ZONE CENTER LINE, CLASS I, 642 PAINT</v>
      </c>
      <c r="O11" s="118" t="str">
        <f t="shared" si="12"/>
        <v>WORK ZONE EDGE LINE, CLASS I, 6", 807 PAINT, (WHITE)</v>
      </c>
      <c r="P11" s="118" t="str">
        <f t="shared" ref="P11" si="14"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WORK ZONE EDGE LINE, CLASS I, 6", 642 PAINT, (WHITE)</v>
      </c>
      <c r="Q11" s="90" t="str">
        <f t="shared" ref="Q11" si="15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WORK ZONE EDGE LINE, CLASS I, 6", 740.06, TYPE I, (YELLOW)</v>
      </c>
      <c r="R11" s="90" t="str">
        <f t="shared" ref="R11:T11" si="16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PORTABLE BARRIER, UNANCHORED</v>
      </c>
      <c r="S11" s="90"/>
      <c r="T11" s="90" t="str">
        <f t="shared" si="16"/>
        <v/>
      </c>
      <c r="U11" s="90"/>
      <c r="V11" s="90"/>
      <c r="W11" s="90"/>
      <c r="X11" s="90"/>
      <c r="Y11" s="90" t="str">
        <f t="shared" ref="Y11" si="17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90" t="str">
        <f t="shared" ref="Z11:AB11" si="18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90" t="str">
        <f t="shared" si="18"/>
        <v/>
      </c>
      <c r="AB11" s="118" t="str">
        <f t="shared" si="18"/>
        <v/>
      </c>
      <c r="AC11" s="118" t="str">
        <f t="shared" ref="AC11" si="19">IF(OR(TRIM(AC8)=0,TRIM(AC8)=""),IF(AC9="","",AC9),IF(IFERROR(TRIM(INDEX(QryItemNamed,MATCH(TRIM(AC8),ITEM,0),2)),"")="Y",TRIM(RIGHT(IFERROR(TRIM(INDEX(QryItemNamed,MATCH(TRIM(AC8),ITEM,0),4)),"123456789012"),LEN(IFERROR(TRIM(INDEX(QryItemNamed,MATCH(TRIM(AC8),ITEM,0),4)),"123456789012"))-9))&amp;AC9,IFERROR(TRIM(INDEX(QryItemNamed,MATCH(TRIM(AC8),ITEM,0),4))&amp;AC9,"ITEM CODE DOES NOT EXIST IN ITEM MASTER")))</f>
        <v/>
      </c>
      <c r="AD11" s="118" t="str">
        <f t="shared" ref="AD11" si="20">IF(OR(TRIM(AD8)=0,TRIM(AD8)=""),IF(AD9="","",AD9),IF(IFERROR(TRIM(INDEX(QryItemNamed,MATCH(TRIM(AD8),ITEM,0),2)),"")="Y",TRIM(RIGHT(IFERROR(TRIM(INDEX(QryItemNamed,MATCH(TRIM(AD8),ITEM,0),4)),"123456789012"),LEN(IFERROR(TRIM(INDEX(QryItemNamed,MATCH(TRIM(AD8),ITEM,0),4)),"123456789012"))-9))&amp;AD9,IFERROR(TRIM(INDEX(QryItemNamed,MATCH(TRIM(AD8),ITEM,0),4))&amp;AD9,"ITEM CODE DOES NOT EXIST IN ITEM MASTER")))</f>
        <v/>
      </c>
      <c r="AE11" s="90" t="str">
        <f t="shared" ref="AE11" si="21">IF(OR(TRIM(AE8)=0,TRIM(AE8)=""),IF(AE9="","",AE9),IF(IFERROR(TRIM(INDEX(QryItemNamed,MATCH(TRIM(AE8),ITEM,0),2)),"")="Y",TRIM(RIGHT(IFERROR(TRIM(INDEX(QryItemNamed,MATCH(TRIM(AE8),ITEM,0),4)),"123456789012"),LEN(IFERROR(TRIM(INDEX(QryItemNamed,MATCH(TRIM(AE8),ITEM,0),4)),"123456789012"))-9))&amp;AE9,IFERROR(TRIM(INDEX(QryItemNamed,MATCH(TRIM(AE8),ITEM,0),4))&amp;AE9,"ITEM CODE DOES NOT EXIST IN ITEM MASTER")))</f>
        <v/>
      </c>
      <c r="AF11" s="106" t="str">
        <f t="shared" ref="AF11:AG11" si="22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/>
      </c>
      <c r="AG11" s="106" t="str">
        <f t="shared" si="22"/>
        <v/>
      </c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</row>
    <row r="12" spans="1:60" ht="15" customHeight="1" x14ac:dyDescent="0.35">
      <c r="A12" s="2"/>
      <c r="B12" s="109"/>
      <c r="C12" s="2"/>
      <c r="D12" s="123"/>
      <c r="E12" s="125"/>
      <c r="F12" s="129"/>
      <c r="G12" s="129"/>
      <c r="H12" s="128"/>
      <c r="I12" s="129"/>
      <c r="J12" s="121"/>
      <c r="K12" s="119"/>
      <c r="L12" s="119"/>
      <c r="M12" s="119"/>
      <c r="N12" s="119"/>
      <c r="O12" s="119"/>
      <c r="P12" s="119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130"/>
      <c r="AB12" s="119"/>
      <c r="AC12" s="119"/>
      <c r="AD12" s="119"/>
      <c r="AE12" s="91"/>
      <c r="AF12" s="107"/>
      <c r="AG12" s="107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15" customHeight="1" x14ac:dyDescent="0.35">
      <c r="A13" s="2"/>
      <c r="B13" s="109"/>
      <c r="C13" s="2"/>
      <c r="D13" s="123"/>
      <c r="E13" s="125"/>
      <c r="F13" s="129"/>
      <c r="G13" s="129"/>
      <c r="H13" s="128"/>
      <c r="I13" s="129"/>
      <c r="J13" s="121"/>
      <c r="K13" s="119"/>
      <c r="L13" s="119"/>
      <c r="M13" s="119"/>
      <c r="N13" s="119"/>
      <c r="O13" s="119"/>
      <c r="P13" s="119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130"/>
      <c r="AB13" s="119"/>
      <c r="AC13" s="119"/>
      <c r="AD13" s="119"/>
      <c r="AE13" s="91"/>
      <c r="AF13" s="107"/>
      <c r="AG13" s="107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 ht="15" customHeight="1" x14ac:dyDescent="0.35">
      <c r="A14" s="2"/>
      <c r="B14" s="109"/>
      <c r="C14" s="2"/>
      <c r="D14" s="123"/>
      <c r="E14" s="125"/>
      <c r="F14" s="129"/>
      <c r="G14" s="129"/>
      <c r="H14" s="128"/>
      <c r="I14" s="129"/>
      <c r="J14" s="121"/>
      <c r="K14" s="119"/>
      <c r="L14" s="119"/>
      <c r="M14" s="119"/>
      <c r="N14" s="119"/>
      <c r="O14" s="119"/>
      <c r="P14" s="119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130"/>
      <c r="AB14" s="119"/>
      <c r="AC14" s="119"/>
      <c r="AD14" s="119"/>
      <c r="AE14" s="91"/>
      <c r="AF14" s="107"/>
      <c r="AG14" s="107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</row>
    <row r="15" spans="1:60" ht="15" customHeight="1" x14ac:dyDescent="0.35">
      <c r="A15" s="2"/>
      <c r="B15" s="109"/>
      <c r="C15" s="2"/>
      <c r="D15" s="123"/>
      <c r="E15" s="125"/>
      <c r="F15" s="129"/>
      <c r="G15" s="129"/>
      <c r="H15" s="128"/>
      <c r="I15" s="129"/>
      <c r="J15" s="121"/>
      <c r="K15" s="119"/>
      <c r="L15" s="119"/>
      <c r="M15" s="119"/>
      <c r="N15" s="119"/>
      <c r="O15" s="119"/>
      <c r="P15" s="119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130"/>
      <c r="AB15" s="119"/>
      <c r="AC15" s="119"/>
      <c r="AD15" s="119"/>
      <c r="AE15" s="91"/>
      <c r="AF15" s="107"/>
      <c r="AG15" s="107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ht="15" customHeight="1" x14ac:dyDescent="0.35">
      <c r="A16" s="2"/>
      <c r="B16" s="109"/>
      <c r="C16" s="2"/>
      <c r="D16" s="123"/>
      <c r="E16" s="125"/>
      <c r="F16" s="129"/>
      <c r="G16" s="129"/>
      <c r="H16" s="128"/>
      <c r="I16" s="129"/>
      <c r="J16" s="121"/>
      <c r="K16" s="119"/>
      <c r="L16" s="119"/>
      <c r="M16" s="119"/>
      <c r="N16" s="119"/>
      <c r="O16" s="119"/>
      <c r="P16" s="119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130"/>
      <c r="AB16" s="119"/>
      <c r="AC16" s="119"/>
      <c r="AD16" s="119"/>
      <c r="AE16" s="91"/>
      <c r="AF16" s="107"/>
      <c r="AG16" s="107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</row>
    <row r="17" spans="1:61" ht="15" customHeight="1" x14ac:dyDescent="0.35">
      <c r="A17" s="2"/>
      <c r="B17" s="109"/>
      <c r="C17" s="2"/>
      <c r="D17" s="123"/>
      <c r="E17" s="125"/>
      <c r="F17" s="129"/>
      <c r="G17" s="129"/>
      <c r="H17" s="128"/>
      <c r="I17" s="129"/>
      <c r="J17" s="121"/>
      <c r="K17" s="119"/>
      <c r="L17" s="119"/>
      <c r="M17" s="119"/>
      <c r="N17" s="119"/>
      <c r="O17" s="119"/>
      <c r="P17" s="119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130"/>
      <c r="AB17" s="119"/>
      <c r="AC17" s="119"/>
      <c r="AD17" s="119"/>
      <c r="AE17" s="91"/>
      <c r="AF17" s="107"/>
      <c r="AG17" s="107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</row>
    <row r="18" spans="1:61" ht="15" customHeight="1" x14ac:dyDescent="0.35">
      <c r="A18" s="2"/>
      <c r="B18" s="109"/>
      <c r="C18" s="2"/>
      <c r="D18" s="123"/>
      <c r="E18" s="125"/>
      <c r="F18" s="129"/>
      <c r="G18" s="129"/>
      <c r="H18" s="128"/>
      <c r="I18" s="129"/>
      <c r="J18" s="121"/>
      <c r="K18" s="119"/>
      <c r="L18" s="119"/>
      <c r="M18" s="119"/>
      <c r="N18" s="119"/>
      <c r="O18" s="119"/>
      <c r="P18" s="119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130"/>
      <c r="AB18" s="119"/>
      <c r="AC18" s="119"/>
      <c r="AD18" s="119"/>
      <c r="AE18" s="91"/>
      <c r="AF18" s="107"/>
      <c r="AG18" s="107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1" ht="15" customHeight="1" x14ac:dyDescent="0.35">
      <c r="A19" s="2"/>
      <c r="B19" s="109"/>
      <c r="C19" s="2"/>
      <c r="D19" s="123"/>
      <c r="E19" s="125"/>
      <c r="F19" s="129"/>
      <c r="G19" s="129"/>
      <c r="H19" s="128"/>
      <c r="I19" s="129"/>
      <c r="J19" s="121"/>
      <c r="K19" s="119"/>
      <c r="L19" s="119"/>
      <c r="M19" s="119"/>
      <c r="N19" s="119"/>
      <c r="O19" s="119"/>
      <c r="P19" s="119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130"/>
      <c r="AB19" s="119"/>
      <c r="AC19" s="119"/>
      <c r="AD19" s="119"/>
      <c r="AE19" s="91"/>
      <c r="AF19" s="107"/>
      <c r="AG19" s="107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1" ht="15" customHeight="1" x14ac:dyDescent="0.35">
      <c r="A20" s="2"/>
      <c r="B20" s="109"/>
      <c r="C20" s="2"/>
      <c r="D20" s="123"/>
      <c r="E20" s="125"/>
      <c r="F20" s="129"/>
      <c r="G20" s="129"/>
      <c r="H20" s="128"/>
      <c r="I20" s="129"/>
      <c r="J20" s="121"/>
      <c r="K20" s="119"/>
      <c r="L20" s="119"/>
      <c r="M20" s="119"/>
      <c r="N20" s="119"/>
      <c r="O20" s="119"/>
      <c r="P20" s="119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130"/>
      <c r="AB20" s="119"/>
      <c r="AC20" s="119"/>
      <c r="AD20" s="119"/>
      <c r="AE20" s="91"/>
      <c r="AF20" s="107"/>
      <c r="AG20" s="107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1" ht="15" customHeight="1" x14ac:dyDescent="0.35">
      <c r="A21" s="2"/>
      <c r="B21" s="109"/>
      <c r="C21" s="2"/>
      <c r="D21" s="123"/>
      <c r="E21" s="125"/>
      <c r="F21" s="129"/>
      <c r="G21" s="129"/>
      <c r="H21" s="128"/>
      <c r="I21" s="129"/>
      <c r="J21" s="121"/>
      <c r="K21" s="119"/>
      <c r="L21" s="119"/>
      <c r="M21" s="119"/>
      <c r="N21" s="119"/>
      <c r="O21" s="119"/>
      <c r="P21" s="119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130"/>
      <c r="AB21" s="119"/>
      <c r="AC21" s="119"/>
      <c r="AD21" s="119"/>
      <c r="AE21" s="91"/>
      <c r="AF21" s="107"/>
      <c r="AG21" s="107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1" ht="15" customHeight="1" x14ac:dyDescent="0.35">
      <c r="A22" s="2"/>
      <c r="B22" s="109"/>
      <c r="C22" s="2"/>
      <c r="D22" s="123"/>
      <c r="E22" s="125"/>
      <c r="F22" s="129"/>
      <c r="G22" s="129"/>
      <c r="H22" s="128"/>
      <c r="I22" s="129"/>
      <c r="J22" s="121"/>
      <c r="K22" s="119"/>
      <c r="L22" s="119"/>
      <c r="M22" s="119"/>
      <c r="N22" s="119"/>
      <c r="O22" s="119"/>
      <c r="P22" s="119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130"/>
      <c r="AB22" s="119"/>
      <c r="AC22" s="119"/>
      <c r="AD22" s="119"/>
      <c r="AE22" s="92"/>
      <c r="AF22" s="107"/>
      <c r="AG22" s="107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</row>
    <row r="23" spans="1:61" ht="13.5" customHeight="1" thickBot="1" x14ac:dyDescent="0.4">
      <c r="A23" s="2"/>
      <c r="B23" s="110"/>
      <c r="C23" s="2"/>
      <c r="D23" s="135"/>
      <c r="E23" s="136"/>
      <c r="F23" s="137"/>
      <c r="G23" s="137"/>
      <c r="H23" s="77" t="s">
        <v>18</v>
      </c>
      <c r="I23" s="78" t="s">
        <v>15</v>
      </c>
      <c r="J23" s="121"/>
      <c r="K23" s="21" t="str">
        <f t="shared" ref="K23" si="23">IF(OR(TRIM(K8)=0,TRIM(K8)=""),"",IF(IFERROR(TRIM(INDEX(QryItemNamed,MATCH(TRIM(K8),ITEM,0),3)),"")="LS","",IFERROR(TRIM(INDEX(QryItemNamed,MATCH(TRIM(K8),ITEM,0),3)),"")))</f>
        <v>EACH</v>
      </c>
      <c r="L23" s="21" t="str">
        <f t="shared" ref="L23:O23" si="24">IF(OR(TRIM(L8)=0,TRIM(L8)=""),"",IF(IFERROR(TRIM(INDEX(QryItemNamed,MATCH(TRIM(L8),ITEM,0),3)),"")="LS","",IFERROR(TRIM(INDEX(QryItemNamed,MATCH(TRIM(L8),ITEM,0),3)),"")))</f>
        <v>EACH</v>
      </c>
      <c r="M23" s="21" t="str">
        <f t="shared" ref="M23:N23" si="25">IF(OR(TRIM(M8)=0,TRIM(M8)=""),"",IF(IFERROR(TRIM(INDEX(QryItemNamed,MATCH(TRIM(M8),ITEM,0),3)),"")="LS","",IFERROR(TRIM(INDEX(QryItemNamed,MATCH(TRIM(M8),ITEM,0),3)),"")))</f>
        <v>EACH</v>
      </c>
      <c r="N23" s="21" t="str">
        <f t="shared" si="25"/>
        <v>MILE</v>
      </c>
      <c r="O23" s="21" t="str">
        <f t="shared" si="24"/>
        <v>MILE</v>
      </c>
      <c r="P23" s="21" t="str">
        <f t="shared" ref="P23:Y23" si="26">IF(OR(TRIM(P8)=0,TRIM(P8)=""),"",IF(IFERROR(TRIM(INDEX(QryItemNamed,MATCH(TRIM(P8),ITEM,0),3)),"")="LS","",IFERROR(TRIM(INDEX(QryItemNamed,MATCH(TRIM(P8),ITEM,0),3)),"")))</f>
        <v>MILE</v>
      </c>
      <c r="Q23" s="21" t="str">
        <f t="shared" ref="Q23" si="27">IF(OR(TRIM(Q8)=0,TRIM(Q8)=""),"",IF(IFERROR(TRIM(INDEX(QryItemNamed,MATCH(TRIM(Q8),ITEM,0),3)),"")="LS","",IFERROR(TRIM(INDEX(QryItemNamed,MATCH(TRIM(Q8),ITEM,0),3)),"")))</f>
        <v>MILE</v>
      </c>
      <c r="R23" s="21" t="str">
        <f t="shared" ref="R23:T23" si="28">IF(OR(TRIM(R8)=0,TRIM(R8)=""),"",IF(IFERROR(TRIM(INDEX(QryItemNamed,MATCH(TRIM(R8),ITEM,0),3)),"")="LS","",IFERROR(TRIM(INDEX(QryItemNamed,MATCH(TRIM(R8),ITEM,0),3)),"")))</f>
        <v>FT</v>
      </c>
      <c r="S23" s="21"/>
      <c r="T23" s="21" t="str">
        <f t="shared" si="28"/>
        <v/>
      </c>
      <c r="U23" s="21"/>
      <c r="V23" s="21"/>
      <c r="W23" s="21"/>
      <c r="X23" s="21"/>
      <c r="Y23" s="21" t="str">
        <f t="shared" si="26"/>
        <v/>
      </c>
      <c r="Z23" s="21" t="str">
        <f t="shared" ref="Z23:AC23" si="29">IF(OR(TRIM(Z8)=0,TRIM(Z8)=""),"",IF(IFERROR(TRIM(INDEX(QryItemNamed,MATCH(TRIM(Z8),ITEM,0),3)),"")="LS","",IFERROR(TRIM(INDEX(QryItemNamed,MATCH(TRIM(Z8),ITEM,0),3)),"")))</f>
        <v/>
      </c>
      <c r="AA23" s="21" t="str">
        <f t="shared" si="29"/>
        <v/>
      </c>
      <c r="AB23" s="21" t="str">
        <f t="shared" si="29"/>
        <v/>
      </c>
      <c r="AC23" s="21" t="str">
        <f t="shared" si="29"/>
        <v/>
      </c>
      <c r="AD23" s="21" t="str">
        <f t="shared" ref="AD23:AG23" si="30">IF(OR(TRIM(AD8)=0,TRIM(AD8)=""),"",IF(IFERROR(TRIM(INDEX(QryItemNamed,MATCH(TRIM(AD8),ITEM,0),3)),"")="LS","",IFERROR(TRIM(INDEX(QryItemNamed,MATCH(TRIM(AD8),ITEM,0),3)),"")))</f>
        <v/>
      </c>
      <c r="AE23" s="21" t="str">
        <f t="shared" si="30"/>
        <v/>
      </c>
      <c r="AF23" s="21" t="str">
        <f t="shared" si="30"/>
        <v/>
      </c>
      <c r="AG23" s="21" t="str">
        <f t="shared" si="30"/>
        <v/>
      </c>
    </row>
    <row r="24" spans="1:61" ht="13.5" customHeight="1" x14ac:dyDescent="0.35">
      <c r="A24" s="2"/>
      <c r="B24" s="58"/>
      <c r="C24" s="2"/>
      <c r="D24" s="145" t="s">
        <v>35</v>
      </c>
      <c r="E24" s="146"/>
      <c r="F24" s="146"/>
      <c r="G24" s="146"/>
      <c r="H24" s="146"/>
      <c r="I24" s="146"/>
      <c r="J24" s="147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</row>
    <row r="25" spans="1:61" ht="13.5" customHeight="1" x14ac:dyDescent="0.35">
      <c r="A25" s="2"/>
      <c r="B25" s="58"/>
      <c r="C25" s="2"/>
      <c r="D25" s="24"/>
      <c r="E25" s="22"/>
      <c r="F25" s="85"/>
      <c r="G25" s="86"/>
      <c r="H25" s="22"/>
      <c r="I25" s="22"/>
      <c r="J25" s="45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</row>
    <row r="26" spans="1:61" ht="13.5" customHeight="1" x14ac:dyDescent="0.35">
      <c r="A26" s="2"/>
      <c r="B26" s="58"/>
      <c r="C26" s="2"/>
      <c r="D26" s="24" t="s">
        <v>28</v>
      </c>
      <c r="E26" s="22" t="s">
        <v>29</v>
      </c>
      <c r="F26" s="87" t="s">
        <v>30</v>
      </c>
      <c r="G26" s="87"/>
      <c r="H26" s="85" t="s">
        <v>100</v>
      </c>
      <c r="I26" s="86"/>
      <c r="J26" s="45" t="s">
        <v>25</v>
      </c>
      <c r="K26" s="60">
        <v>1</v>
      </c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</row>
    <row r="27" spans="1:61" ht="13.5" customHeight="1" x14ac:dyDescent="0.35">
      <c r="A27" s="2"/>
      <c r="B27" s="58"/>
      <c r="C27" s="2"/>
      <c r="D27" s="24"/>
      <c r="E27" s="22"/>
      <c r="F27" s="85"/>
      <c r="G27" s="86"/>
      <c r="H27" s="22"/>
      <c r="I27" s="22"/>
      <c r="J27" s="45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</row>
    <row r="28" spans="1:61" ht="14.5" customHeight="1" x14ac:dyDescent="0.35">
      <c r="A28" s="2"/>
      <c r="B28" s="12"/>
      <c r="C28" s="2"/>
      <c r="D28" s="24" t="s">
        <v>31</v>
      </c>
      <c r="E28" s="53" t="s">
        <v>29</v>
      </c>
      <c r="F28" s="87" t="s">
        <v>30</v>
      </c>
      <c r="G28" s="87"/>
      <c r="H28" s="43" t="s">
        <v>100</v>
      </c>
      <c r="I28" s="43" t="s">
        <v>101</v>
      </c>
      <c r="J28" s="46" t="s">
        <v>25</v>
      </c>
      <c r="K28" s="43"/>
      <c r="L28" s="22">
        <f>ROUNDUP((($R$28/50)+1),0)</f>
        <v>9</v>
      </c>
      <c r="M28" s="22">
        <f>ROUNDUP((($R$28/50)+1),0)</f>
        <v>9</v>
      </c>
      <c r="N28" s="65"/>
      <c r="O28" s="49"/>
      <c r="P28" s="49"/>
      <c r="Q28" s="62"/>
      <c r="R28" s="62">
        <v>380</v>
      </c>
      <c r="S28" s="62"/>
      <c r="T28" s="43"/>
      <c r="U28" s="43"/>
      <c r="V28" s="43"/>
      <c r="W28" s="43"/>
      <c r="X28" s="43"/>
      <c r="Y28" s="43"/>
      <c r="Z28" s="43"/>
      <c r="AA28" s="55"/>
      <c r="AB28" s="22"/>
      <c r="AC28" s="43"/>
      <c r="AD28" s="55"/>
      <c r="AE28" s="22"/>
      <c r="AF28" s="22"/>
      <c r="AG28" s="48"/>
      <c r="BI28" s="19"/>
    </row>
    <row r="29" spans="1:61" ht="14.5" customHeight="1" x14ac:dyDescent="0.35">
      <c r="A29" s="2"/>
      <c r="B29" s="12"/>
      <c r="C29" s="2"/>
      <c r="D29" s="24"/>
      <c r="E29" s="53"/>
      <c r="F29" s="87"/>
      <c r="G29" s="87"/>
      <c r="H29" s="43"/>
      <c r="I29" s="43"/>
      <c r="J29" s="46"/>
      <c r="K29" s="22"/>
      <c r="L29" s="22"/>
      <c r="M29" s="22"/>
      <c r="N29" s="22"/>
      <c r="O29" s="49"/>
      <c r="P29" s="49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48"/>
      <c r="AB29" s="22"/>
      <c r="AC29" s="22"/>
      <c r="AD29" s="55"/>
      <c r="AE29" s="22"/>
      <c r="AF29" s="22"/>
      <c r="AG29" s="48"/>
      <c r="BI29" s="19"/>
    </row>
    <row r="30" spans="1:61" ht="14.5" customHeight="1" x14ac:dyDescent="0.35">
      <c r="A30" s="2"/>
      <c r="B30" s="11"/>
      <c r="C30" s="2"/>
      <c r="D30" s="24" t="s">
        <v>32</v>
      </c>
      <c r="E30" s="22" t="s">
        <v>29</v>
      </c>
      <c r="F30" s="87" t="s">
        <v>30</v>
      </c>
      <c r="G30" s="87"/>
      <c r="H30" s="43" t="s">
        <v>99</v>
      </c>
      <c r="I30" s="43" t="s">
        <v>98</v>
      </c>
      <c r="J30" s="46" t="s">
        <v>25</v>
      </c>
      <c r="K30" s="22"/>
      <c r="L30" s="22"/>
      <c r="M30" s="22"/>
      <c r="N30" s="22"/>
      <c r="O30" s="48">
        <f>900/5280</f>
        <v>0.17045454545454544</v>
      </c>
      <c r="P30" s="49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48"/>
      <c r="AB30" s="22"/>
      <c r="AC30" s="22"/>
      <c r="AD30" s="55"/>
      <c r="AE30" s="22"/>
      <c r="AF30" s="22"/>
      <c r="AG30" s="22"/>
      <c r="BI30" s="19"/>
    </row>
    <row r="31" spans="1:61" ht="14.5" customHeight="1" x14ac:dyDescent="0.35">
      <c r="A31" s="2"/>
      <c r="B31" s="11"/>
      <c r="C31" s="2"/>
      <c r="D31" s="24"/>
      <c r="E31" s="22"/>
      <c r="F31" s="87"/>
      <c r="G31" s="87"/>
      <c r="H31" s="43"/>
      <c r="I31" s="43"/>
      <c r="J31" s="46"/>
      <c r="K31" s="22"/>
      <c r="L31" s="22"/>
      <c r="M31" s="22"/>
      <c r="N31" s="22"/>
      <c r="O31" s="49"/>
      <c r="P31" s="49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48"/>
      <c r="AB31" s="22"/>
      <c r="AC31" s="22"/>
      <c r="AD31" s="54"/>
      <c r="AE31" s="22"/>
      <c r="AF31" s="22"/>
      <c r="AG31" s="48"/>
    </row>
    <row r="32" spans="1:61" ht="14.5" customHeight="1" x14ac:dyDescent="0.35">
      <c r="A32" s="2"/>
      <c r="B32" s="11"/>
      <c r="C32" s="2"/>
      <c r="D32" s="24" t="s">
        <v>36</v>
      </c>
      <c r="E32" s="22" t="s">
        <v>29</v>
      </c>
      <c r="F32" s="87" t="s">
        <v>30</v>
      </c>
      <c r="G32" s="87"/>
      <c r="H32" s="85" t="s">
        <v>102</v>
      </c>
      <c r="I32" s="86"/>
      <c r="J32" s="45" t="s">
        <v>25</v>
      </c>
      <c r="K32" s="22">
        <v>1</v>
      </c>
      <c r="L32" s="22"/>
      <c r="M32" s="22"/>
      <c r="N32" s="22"/>
      <c r="O32" s="49"/>
      <c r="P32" s="49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48"/>
      <c r="AB32" s="22"/>
      <c r="AC32" s="22"/>
      <c r="AD32" s="54"/>
      <c r="AE32" s="22"/>
      <c r="AF32" s="22"/>
      <c r="AG32" s="48"/>
    </row>
    <row r="33" spans="1:61" ht="14.5" customHeight="1" x14ac:dyDescent="0.35">
      <c r="A33" s="2"/>
      <c r="B33" s="11"/>
      <c r="C33" s="2"/>
      <c r="D33" s="73"/>
      <c r="E33" s="22"/>
      <c r="F33" s="85"/>
      <c r="G33" s="86"/>
      <c r="H33" s="22"/>
      <c r="I33" s="22"/>
      <c r="J33" s="45"/>
      <c r="K33" s="22"/>
      <c r="L33" s="22"/>
      <c r="M33" s="22"/>
      <c r="N33" s="22"/>
      <c r="O33" s="49"/>
      <c r="P33" s="49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48"/>
      <c r="AB33" s="22"/>
      <c r="AC33" s="22"/>
      <c r="AD33" s="54"/>
      <c r="AE33" s="22"/>
      <c r="AF33" s="22"/>
      <c r="AG33" s="48"/>
    </row>
    <row r="34" spans="1:61" ht="14.5" customHeight="1" x14ac:dyDescent="0.35">
      <c r="A34" s="2"/>
      <c r="B34" s="11"/>
      <c r="C34" s="2"/>
      <c r="D34" s="24" t="s">
        <v>37</v>
      </c>
      <c r="E34" s="53" t="s">
        <v>29</v>
      </c>
      <c r="F34" s="87" t="s">
        <v>30</v>
      </c>
      <c r="G34" s="87"/>
      <c r="H34" s="43" t="s">
        <v>102</v>
      </c>
      <c r="I34" s="43" t="s">
        <v>103</v>
      </c>
      <c r="J34" s="46" t="s">
        <v>25</v>
      </c>
      <c r="K34" s="22"/>
      <c r="L34" s="22">
        <f>ROUNDUP((($R$34/50)+1),0)</f>
        <v>11</v>
      </c>
      <c r="M34" s="22">
        <f>ROUNDUP((($R$34/50)+1),0)</f>
        <v>11</v>
      </c>
      <c r="N34" s="22"/>
      <c r="O34" s="49"/>
      <c r="P34" s="49"/>
      <c r="Q34" s="22"/>
      <c r="R34" s="22">
        <f>11060-10590</f>
        <v>470</v>
      </c>
      <c r="S34" s="22"/>
      <c r="T34" s="22"/>
      <c r="U34" s="22"/>
      <c r="V34" s="22"/>
      <c r="W34" s="22"/>
      <c r="X34" s="22"/>
      <c r="Y34" s="22"/>
      <c r="Z34" s="22"/>
      <c r="AA34" s="48"/>
      <c r="AB34" s="22"/>
      <c r="AC34" s="22"/>
      <c r="AD34" s="54"/>
      <c r="AE34" s="22"/>
      <c r="AF34" s="22"/>
      <c r="AG34" s="48"/>
    </row>
    <row r="35" spans="1:61" ht="14.5" customHeight="1" x14ac:dyDescent="0.35">
      <c r="A35" s="2"/>
      <c r="B35" s="11"/>
      <c r="C35" s="2"/>
      <c r="D35" s="81"/>
      <c r="E35" s="53"/>
      <c r="F35" s="87"/>
      <c r="G35" s="87"/>
      <c r="H35" s="43"/>
      <c r="I35" s="43"/>
      <c r="J35" s="46"/>
      <c r="K35" s="22"/>
      <c r="L35" s="22"/>
      <c r="M35" s="22"/>
      <c r="N35" s="22"/>
      <c r="O35" s="49"/>
      <c r="P35" s="49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48"/>
      <c r="AB35" s="22"/>
      <c r="AC35" s="22"/>
      <c r="AD35" s="54"/>
      <c r="AE35" s="22"/>
      <c r="AF35" s="22"/>
      <c r="AG35" s="48"/>
    </row>
    <row r="36" spans="1:61" ht="14.5" customHeight="1" x14ac:dyDescent="0.35">
      <c r="A36" s="2"/>
      <c r="B36" s="11"/>
      <c r="C36" s="2"/>
      <c r="D36" s="24"/>
      <c r="E36" s="22"/>
      <c r="F36" s="87"/>
      <c r="G36" s="87"/>
      <c r="H36" s="43"/>
      <c r="I36" s="43"/>
      <c r="J36" s="46"/>
      <c r="K36" s="22"/>
      <c r="L36" s="22"/>
      <c r="M36" s="22"/>
      <c r="N36" s="22"/>
      <c r="O36" s="49"/>
      <c r="P36" s="49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48"/>
      <c r="AB36" s="22"/>
      <c r="AC36" s="22"/>
      <c r="AD36" s="54"/>
      <c r="AE36" s="22"/>
      <c r="AF36" s="22"/>
      <c r="AG36" s="48"/>
    </row>
    <row r="37" spans="1:61" ht="14.5" customHeight="1" x14ac:dyDescent="0.35">
      <c r="A37" s="2"/>
      <c r="B37" s="11"/>
      <c r="C37" s="2"/>
      <c r="D37" s="24"/>
      <c r="E37" s="22"/>
      <c r="F37" s="87"/>
      <c r="G37" s="87"/>
      <c r="H37" s="43"/>
      <c r="I37" s="43"/>
      <c r="J37" s="46"/>
      <c r="K37" s="22"/>
      <c r="L37" s="22"/>
      <c r="M37" s="22"/>
      <c r="N37" s="22"/>
      <c r="O37" s="49"/>
      <c r="P37" s="49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48"/>
      <c r="AB37" s="22"/>
      <c r="AC37" s="22"/>
      <c r="AD37" s="54"/>
      <c r="AE37" s="22"/>
      <c r="AF37" s="22"/>
      <c r="AG37" s="48"/>
    </row>
    <row r="38" spans="1:61" ht="14.5" customHeight="1" x14ac:dyDescent="0.35">
      <c r="A38" s="2"/>
      <c r="B38" s="11"/>
      <c r="C38" s="2"/>
      <c r="D38" s="24"/>
      <c r="E38" s="22"/>
      <c r="F38" s="87"/>
      <c r="G38" s="87"/>
      <c r="H38" s="43"/>
      <c r="I38" s="43"/>
      <c r="J38" s="46"/>
      <c r="K38" s="22"/>
      <c r="L38" s="22"/>
      <c r="M38" s="22"/>
      <c r="N38" s="22"/>
      <c r="O38" s="49"/>
      <c r="P38" s="49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48"/>
      <c r="AB38" s="22"/>
      <c r="AC38" s="22"/>
      <c r="AD38" s="54"/>
      <c r="AE38" s="22"/>
      <c r="AF38" s="22"/>
      <c r="AG38" s="48"/>
    </row>
    <row r="39" spans="1:61" ht="14.5" customHeight="1" x14ac:dyDescent="0.35">
      <c r="A39" s="2"/>
      <c r="B39" s="11"/>
      <c r="C39" s="2"/>
      <c r="D39" s="103" t="s">
        <v>56</v>
      </c>
      <c r="E39" s="104"/>
      <c r="F39" s="104"/>
      <c r="G39" s="104"/>
      <c r="H39" s="104"/>
      <c r="I39" s="104"/>
      <c r="J39" s="105"/>
      <c r="K39" s="22"/>
      <c r="L39" s="22"/>
      <c r="M39" s="22"/>
      <c r="N39" s="22"/>
      <c r="O39" s="49"/>
      <c r="P39" s="49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48"/>
      <c r="AB39" s="22"/>
      <c r="AC39" s="22"/>
      <c r="AD39" s="55"/>
      <c r="AE39" s="22"/>
      <c r="AF39" s="22"/>
      <c r="AG39" s="22"/>
    </row>
    <row r="40" spans="1:61" ht="14.5" customHeight="1" x14ac:dyDescent="0.35">
      <c r="A40" s="2"/>
      <c r="B40" s="12"/>
      <c r="C40" s="2"/>
      <c r="D40" s="24"/>
      <c r="E40" s="22"/>
      <c r="F40" s="87"/>
      <c r="G40" s="87"/>
      <c r="H40" s="44"/>
      <c r="I40" s="44"/>
      <c r="J40" s="47"/>
      <c r="K40" s="22"/>
      <c r="L40" s="22"/>
      <c r="M40" s="22"/>
      <c r="N40" s="22"/>
      <c r="O40" s="49"/>
      <c r="P40" s="49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48"/>
      <c r="AB40" s="22"/>
      <c r="AC40" s="22"/>
      <c r="AD40" s="54"/>
      <c r="AE40" s="22"/>
      <c r="AF40" s="22"/>
      <c r="AG40" s="22"/>
      <c r="BI40" s="19"/>
    </row>
    <row r="41" spans="1:61" ht="14.5" customHeight="1" x14ac:dyDescent="0.35">
      <c r="A41" s="2"/>
      <c r="B41" s="12"/>
      <c r="C41" s="2"/>
      <c r="D41" s="24" t="s">
        <v>36</v>
      </c>
      <c r="E41" s="22" t="s">
        <v>39</v>
      </c>
      <c r="F41" s="87" t="s">
        <v>40</v>
      </c>
      <c r="G41" s="87"/>
      <c r="H41" s="85" t="s">
        <v>85</v>
      </c>
      <c r="I41" s="86"/>
      <c r="J41" s="45" t="s">
        <v>41</v>
      </c>
      <c r="K41" s="22">
        <v>1</v>
      </c>
      <c r="L41" s="22"/>
      <c r="M41" s="22"/>
      <c r="N41" s="22"/>
      <c r="O41" s="49"/>
      <c r="P41" s="49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48"/>
      <c r="AB41" s="22"/>
      <c r="AC41" s="22"/>
      <c r="AD41" s="48"/>
      <c r="AE41" s="22"/>
      <c r="AF41" s="22"/>
      <c r="AG41" s="22"/>
      <c r="BI41" s="19"/>
    </row>
    <row r="42" spans="1:61" ht="14.5" customHeight="1" x14ac:dyDescent="0.35">
      <c r="A42" s="2"/>
      <c r="B42" s="12"/>
      <c r="C42" s="2"/>
      <c r="D42" s="24"/>
      <c r="E42" s="22"/>
      <c r="F42" s="85"/>
      <c r="G42" s="86"/>
      <c r="H42" s="22"/>
      <c r="I42" s="22"/>
      <c r="J42" s="45"/>
      <c r="K42" s="24"/>
      <c r="L42" s="22"/>
      <c r="M42" s="22"/>
      <c r="N42" s="22"/>
      <c r="O42" s="49"/>
      <c r="P42" s="49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48"/>
      <c r="AB42" s="22"/>
      <c r="AC42" s="22"/>
      <c r="AD42" s="48"/>
      <c r="AE42" s="22"/>
      <c r="AF42" s="22"/>
      <c r="AG42" s="22"/>
      <c r="BI42" s="15"/>
    </row>
    <row r="43" spans="1:61" ht="14.5" customHeight="1" x14ac:dyDescent="0.35">
      <c r="A43" s="2"/>
      <c r="B43" s="12"/>
      <c r="C43" s="2"/>
      <c r="D43" s="24" t="s">
        <v>37</v>
      </c>
      <c r="E43" s="53" t="s">
        <v>39</v>
      </c>
      <c r="F43" s="87" t="s">
        <v>40</v>
      </c>
      <c r="G43" s="87"/>
      <c r="H43" s="43" t="s">
        <v>84</v>
      </c>
      <c r="I43" s="43" t="s">
        <v>85</v>
      </c>
      <c r="J43" s="46" t="s">
        <v>41</v>
      </c>
      <c r="K43" s="24"/>
      <c r="L43" s="22">
        <f>ROUNDUP((($R$43/50)+1),0)</f>
        <v>13</v>
      </c>
      <c r="M43" s="22">
        <f>ROUNDUP((($R$43/50)+1),0)</f>
        <v>13</v>
      </c>
      <c r="N43" s="22"/>
      <c r="O43" s="49"/>
      <c r="P43" s="49"/>
      <c r="Q43" s="22"/>
      <c r="R43" s="22">
        <v>570</v>
      </c>
      <c r="S43" s="22"/>
      <c r="T43" s="22"/>
      <c r="U43" s="22"/>
      <c r="V43" s="22"/>
      <c r="W43" s="22"/>
      <c r="X43" s="22"/>
      <c r="Y43" s="22"/>
      <c r="Z43" s="22"/>
      <c r="AA43" s="48"/>
      <c r="AB43" s="49"/>
      <c r="AC43" s="49"/>
      <c r="AD43" s="48"/>
      <c r="AE43" s="22"/>
      <c r="AF43" s="22"/>
      <c r="AG43" s="22"/>
      <c r="BI43" s="15"/>
    </row>
    <row r="44" spans="1:61" ht="14.5" customHeight="1" x14ac:dyDescent="0.35">
      <c r="A44" s="2"/>
      <c r="B44" s="12"/>
      <c r="C44" s="2"/>
      <c r="D44" s="24"/>
      <c r="E44" s="53"/>
      <c r="F44" s="87"/>
      <c r="G44" s="87"/>
      <c r="H44" s="43"/>
      <c r="I44" s="43"/>
      <c r="J44" s="46"/>
      <c r="K44" s="24"/>
      <c r="L44" s="22"/>
      <c r="M44" s="22"/>
      <c r="N44" s="22"/>
      <c r="O44" s="49"/>
      <c r="P44" s="49"/>
      <c r="Q44" s="22"/>
      <c r="R44" s="22"/>
      <c r="S44" s="22"/>
      <c r="T44" s="22"/>
      <c r="U44" s="22"/>
      <c r="V44" s="22"/>
      <c r="W44" s="22"/>
      <c r="X44" s="22"/>
      <c r="Y44" s="48"/>
      <c r="Z44" s="22"/>
      <c r="AA44" s="48"/>
      <c r="AB44" s="49"/>
      <c r="AC44" s="49"/>
      <c r="AD44" s="54"/>
      <c r="AE44" s="22"/>
      <c r="AF44" s="22"/>
      <c r="AG44" s="22"/>
      <c r="BI44" s="15"/>
    </row>
    <row r="45" spans="1:61" ht="14.5" customHeight="1" x14ac:dyDescent="0.35">
      <c r="A45" s="2"/>
      <c r="B45" s="12"/>
      <c r="C45" s="2"/>
      <c r="D45" s="24" t="s">
        <v>38</v>
      </c>
      <c r="E45" s="22" t="s">
        <v>39</v>
      </c>
      <c r="F45" s="87" t="s">
        <v>40</v>
      </c>
      <c r="G45" s="87"/>
      <c r="H45" s="43" t="s">
        <v>86</v>
      </c>
      <c r="I45" s="43" t="s">
        <v>46</v>
      </c>
      <c r="J45" s="46" t="s">
        <v>41</v>
      </c>
      <c r="K45" s="24"/>
      <c r="L45" s="22"/>
      <c r="M45" s="22"/>
      <c r="N45" s="22"/>
      <c r="O45" s="48">
        <f>1200/5280</f>
        <v>0.22727272727272727</v>
      </c>
      <c r="P45" s="49"/>
      <c r="Q45" s="22"/>
      <c r="R45" s="22"/>
      <c r="S45" s="22"/>
      <c r="T45" s="22"/>
      <c r="U45" s="22"/>
      <c r="V45" s="22"/>
      <c r="W45" s="22"/>
      <c r="X45" s="22"/>
      <c r="Y45" s="48"/>
      <c r="Z45" s="22"/>
      <c r="AA45" s="48"/>
      <c r="AB45" s="49"/>
      <c r="AC45" s="49"/>
      <c r="AD45" s="54"/>
      <c r="AE45" s="22"/>
      <c r="AF45" s="22"/>
      <c r="AG45" s="22"/>
      <c r="BI45" s="15"/>
    </row>
    <row r="46" spans="1:61" ht="14.5" customHeight="1" x14ac:dyDescent="0.35">
      <c r="A46" s="2"/>
      <c r="B46" s="12"/>
      <c r="C46" s="2"/>
      <c r="D46" s="24"/>
      <c r="E46" s="22"/>
      <c r="F46" s="87"/>
      <c r="G46" s="87"/>
      <c r="H46" s="43"/>
      <c r="I46" s="43"/>
      <c r="J46" s="46"/>
      <c r="K46" s="24"/>
      <c r="L46" s="22"/>
      <c r="M46" s="22"/>
      <c r="N46" s="22"/>
      <c r="O46" s="49"/>
      <c r="P46" s="49"/>
      <c r="Q46" s="22"/>
      <c r="R46" s="22"/>
      <c r="S46" s="22"/>
      <c r="T46" s="22"/>
      <c r="U46" s="22"/>
      <c r="V46" s="22"/>
      <c r="W46" s="22"/>
      <c r="X46" s="22"/>
      <c r="Y46" s="48"/>
      <c r="Z46" s="22"/>
      <c r="AA46" s="48"/>
      <c r="AB46" s="49"/>
      <c r="AC46" s="49"/>
      <c r="AD46" s="54"/>
      <c r="AE46" s="22"/>
      <c r="AF46" s="22"/>
      <c r="AG46" s="22"/>
      <c r="BI46" s="15"/>
    </row>
    <row r="47" spans="1:61" ht="14.5" customHeight="1" x14ac:dyDescent="0.35">
      <c r="A47" s="2"/>
      <c r="B47" s="12"/>
      <c r="C47" s="2"/>
      <c r="D47" s="73"/>
      <c r="E47" s="71"/>
      <c r="F47" s="85"/>
      <c r="G47" s="86"/>
      <c r="H47" s="71"/>
      <c r="I47" s="71"/>
      <c r="J47" s="72"/>
      <c r="K47" s="64"/>
      <c r="L47" s="22"/>
      <c r="M47" s="22"/>
      <c r="N47" s="22"/>
      <c r="O47" s="49"/>
      <c r="P47" s="49"/>
      <c r="Q47" s="22"/>
      <c r="R47" s="22"/>
      <c r="S47" s="22"/>
      <c r="T47" s="22"/>
      <c r="U47" s="22"/>
      <c r="V47" s="22"/>
      <c r="W47" s="22"/>
      <c r="X47" s="22"/>
      <c r="Y47" s="48"/>
      <c r="Z47" s="22"/>
      <c r="AA47" s="48"/>
      <c r="AB47" s="49"/>
      <c r="AC47" s="49"/>
      <c r="AD47" s="54"/>
      <c r="AE47" s="22"/>
      <c r="AF47" s="22"/>
      <c r="AG47" s="22"/>
      <c r="BI47" s="15"/>
    </row>
    <row r="48" spans="1:61" ht="14.5" customHeight="1" x14ac:dyDescent="0.35">
      <c r="A48" s="2"/>
      <c r="B48" s="12"/>
      <c r="C48" s="2"/>
      <c r="D48" s="73"/>
      <c r="E48" s="71"/>
      <c r="F48" s="85"/>
      <c r="G48" s="86"/>
      <c r="H48" s="71"/>
      <c r="I48" s="71"/>
      <c r="J48" s="72"/>
      <c r="K48" s="64"/>
      <c r="L48" s="22"/>
      <c r="M48" s="22"/>
      <c r="N48" s="22"/>
      <c r="O48" s="49"/>
      <c r="P48" s="49"/>
      <c r="Q48" s="22"/>
      <c r="R48" s="22"/>
      <c r="S48" s="22"/>
      <c r="T48" s="22"/>
      <c r="U48" s="22"/>
      <c r="V48" s="22"/>
      <c r="W48" s="22"/>
      <c r="X48" s="22"/>
      <c r="Y48" s="48"/>
      <c r="Z48" s="22"/>
      <c r="AA48" s="48"/>
      <c r="AB48" s="49"/>
      <c r="AC48" s="49"/>
      <c r="AD48" s="54"/>
      <c r="AE48" s="22"/>
      <c r="AF48" s="22"/>
      <c r="AG48" s="22"/>
      <c r="BI48" s="15"/>
    </row>
    <row r="49" spans="1:61" ht="14.5" customHeight="1" x14ac:dyDescent="0.35">
      <c r="A49" s="2"/>
      <c r="B49" s="12"/>
      <c r="C49" s="2"/>
      <c r="D49" s="73"/>
      <c r="E49" s="71"/>
      <c r="F49" s="85"/>
      <c r="G49" s="86"/>
      <c r="H49" s="71"/>
      <c r="I49" s="71"/>
      <c r="J49" s="72"/>
      <c r="K49" s="64"/>
      <c r="L49" s="22"/>
      <c r="M49" s="22"/>
      <c r="N49" s="22"/>
      <c r="O49" s="49"/>
      <c r="P49" s="49"/>
      <c r="Q49" s="22"/>
      <c r="R49" s="22"/>
      <c r="S49" s="22"/>
      <c r="T49" s="22"/>
      <c r="U49" s="22"/>
      <c r="V49" s="22"/>
      <c r="W49" s="22"/>
      <c r="X49" s="22"/>
      <c r="Y49" s="48"/>
      <c r="Z49" s="22"/>
      <c r="AA49" s="48"/>
      <c r="AB49" s="49"/>
      <c r="AC49" s="49"/>
      <c r="AD49" s="54"/>
      <c r="AE49" s="22"/>
      <c r="AF49" s="22"/>
      <c r="AG49" s="22"/>
      <c r="BI49" s="15"/>
    </row>
    <row r="50" spans="1:61" ht="14.5" customHeight="1" x14ac:dyDescent="0.35">
      <c r="A50" s="2"/>
      <c r="B50" s="12"/>
      <c r="C50" s="2"/>
      <c r="D50" s="100" t="s">
        <v>42</v>
      </c>
      <c r="E50" s="101"/>
      <c r="F50" s="101"/>
      <c r="G50" s="101"/>
      <c r="H50" s="101"/>
      <c r="I50" s="101"/>
      <c r="J50" s="102"/>
      <c r="K50" s="24"/>
      <c r="L50" s="22"/>
      <c r="M50" s="22"/>
      <c r="N50" s="22"/>
      <c r="O50" s="49"/>
      <c r="P50" s="49"/>
      <c r="Q50" s="22"/>
      <c r="R50" s="22"/>
      <c r="S50" s="22"/>
      <c r="T50" s="22"/>
      <c r="U50" s="22"/>
      <c r="V50" s="22"/>
      <c r="W50" s="22"/>
      <c r="X50" s="22"/>
      <c r="Y50" s="48"/>
      <c r="Z50" s="22"/>
      <c r="AA50" s="48"/>
      <c r="AB50" s="49"/>
      <c r="AC50" s="49"/>
      <c r="AD50" s="54"/>
      <c r="AE50" s="22"/>
      <c r="AF50" s="22"/>
      <c r="AG50" s="22"/>
      <c r="BI50" s="15"/>
    </row>
    <row r="51" spans="1:61" ht="14.5" customHeight="1" x14ac:dyDescent="0.35">
      <c r="A51" s="2"/>
      <c r="B51" s="12"/>
      <c r="C51" s="2"/>
      <c r="D51" s="24"/>
      <c r="E51" s="22"/>
      <c r="F51" s="93"/>
      <c r="G51" s="94"/>
      <c r="H51" s="44"/>
      <c r="I51" s="44"/>
      <c r="J51" s="47"/>
      <c r="K51" s="24"/>
      <c r="L51" s="22"/>
      <c r="M51" s="22"/>
      <c r="N51" s="22"/>
      <c r="O51" s="49"/>
      <c r="P51" s="49"/>
      <c r="Q51" s="22"/>
      <c r="R51" s="22"/>
      <c r="S51" s="22"/>
      <c r="T51" s="22"/>
      <c r="U51" s="22"/>
      <c r="V51" s="22"/>
      <c r="W51" s="22"/>
      <c r="X51" s="22"/>
      <c r="Y51" s="48"/>
      <c r="Z51" s="22"/>
      <c r="AA51" s="48"/>
      <c r="AB51" s="49"/>
      <c r="AC51" s="49"/>
      <c r="AD51" s="54"/>
      <c r="AE51" s="22"/>
      <c r="AF51" s="22"/>
      <c r="AG51" s="22"/>
      <c r="BI51" s="15"/>
    </row>
    <row r="52" spans="1:61" ht="14.5" customHeight="1" x14ac:dyDescent="0.35">
      <c r="A52" s="2"/>
      <c r="B52" s="12"/>
      <c r="C52" s="2"/>
      <c r="D52" s="24" t="s">
        <v>47</v>
      </c>
      <c r="E52" s="22" t="s">
        <v>50</v>
      </c>
      <c r="F52" s="87" t="s">
        <v>30</v>
      </c>
      <c r="G52" s="87"/>
      <c r="H52" s="85" t="s">
        <v>51</v>
      </c>
      <c r="I52" s="86"/>
      <c r="J52" s="45" t="s">
        <v>25</v>
      </c>
      <c r="K52" s="24">
        <v>1</v>
      </c>
      <c r="L52" s="22"/>
      <c r="M52" s="22"/>
      <c r="N52" s="22"/>
      <c r="O52" s="49"/>
      <c r="P52" s="49"/>
      <c r="Q52" s="22"/>
      <c r="R52" s="22"/>
      <c r="S52" s="22"/>
      <c r="T52" s="22"/>
      <c r="U52" s="22"/>
      <c r="V52" s="22"/>
      <c r="W52" s="22"/>
      <c r="X52" s="22"/>
      <c r="Y52" s="48"/>
      <c r="Z52" s="22"/>
      <c r="AA52" s="48"/>
      <c r="AB52" s="49"/>
      <c r="AC52" s="49"/>
      <c r="AD52" s="55"/>
      <c r="AE52" s="22"/>
      <c r="AF52" s="22"/>
      <c r="AG52" s="22"/>
      <c r="BI52" s="15"/>
    </row>
    <row r="53" spans="1:61" ht="14.5" customHeight="1" x14ac:dyDescent="0.35">
      <c r="A53" s="2"/>
      <c r="B53" s="12"/>
      <c r="C53" s="2"/>
      <c r="D53" s="24"/>
      <c r="E53" s="22"/>
      <c r="F53" s="85"/>
      <c r="G53" s="86"/>
      <c r="H53" s="22"/>
      <c r="I53" s="22"/>
      <c r="J53" s="45"/>
      <c r="K53" s="24"/>
      <c r="L53" s="22"/>
      <c r="M53" s="22"/>
      <c r="N53" s="22"/>
      <c r="O53" s="49"/>
      <c r="P53" s="49"/>
      <c r="Q53" s="22"/>
      <c r="R53" s="22"/>
      <c r="S53" s="22"/>
      <c r="T53" s="22"/>
      <c r="U53" s="22"/>
      <c r="V53" s="22"/>
      <c r="W53" s="22"/>
      <c r="X53" s="22"/>
      <c r="Y53" s="48"/>
      <c r="Z53" s="22"/>
      <c r="AA53" s="48"/>
      <c r="AB53" s="49"/>
      <c r="AC53" s="49"/>
      <c r="AD53" s="55"/>
      <c r="AE53" s="22"/>
      <c r="AF53" s="22"/>
      <c r="AG53" s="22"/>
      <c r="BI53" s="15"/>
    </row>
    <row r="54" spans="1:61" ht="14.5" customHeight="1" x14ac:dyDescent="0.35">
      <c r="A54" s="2"/>
      <c r="B54" s="12"/>
      <c r="C54" s="2"/>
      <c r="D54" s="24" t="s">
        <v>48</v>
      </c>
      <c r="E54" s="53" t="s">
        <v>50</v>
      </c>
      <c r="F54" s="87" t="s">
        <v>30</v>
      </c>
      <c r="G54" s="87"/>
      <c r="H54" s="43" t="s">
        <v>51</v>
      </c>
      <c r="I54" s="43" t="s">
        <v>52</v>
      </c>
      <c r="J54" s="46" t="s">
        <v>25</v>
      </c>
      <c r="K54" s="24"/>
      <c r="L54" s="22">
        <f>ROUNDUP((($R$54/50)+1),0)</f>
        <v>11</v>
      </c>
      <c r="M54" s="22">
        <f>ROUNDUP((($R$54/50)+1),0)</f>
        <v>11</v>
      </c>
      <c r="N54" s="22"/>
      <c r="O54" s="49"/>
      <c r="P54" s="49"/>
      <c r="Q54" s="22"/>
      <c r="R54" s="22">
        <v>500</v>
      </c>
      <c r="S54" s="22"/>
      <c r="T54" s="22"/>
      <c r="U54" s="22"/>
      <c r="V54" s="22"/>
      <c r="W54" s="22"/>
      <c r="X54" s="22"/>
      <c r="Y54" s="48"/>
      <c r="Z54" s="22"/>
      <c r="AA54" s="48"/>
      <c r="AB54" s="49"/>
      <c r="AC54" s="49"/>
      <c r="AD54" s="55"/>
      <c r="AE54" s="22"/>
      <c r="AF54" s="22"/>
      <c r="AG54" s="22"/>
      <c r="BI54" s="15"/>
    </row>
    <row r="55" spans="1:61" ht="14.5" customHeight="1" x14ac:dyDescent="0.35">
      <c r="A55" s="2"/>
      <c r="B55" s="12"/>
      <c r="C55" s="2"/>
      <c r="D55" s="24"/>
      <c r="E55" s="53"/>
      <c r="F55" s="87"/>
      <c r="G55" s="87"/>
      <c r="H55" s="43"/>
      <c r="I55" s="43"/>
      <c r="J55" s="46"/>
      <c r="K55" s="24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48"/>
      <c r="AB55" s="22"/>
      <c r="AC55" s="22"/>
      <c r="AD55" s="48"/>
      <c r="AE55" s="22"/>
      <c r="AF55" s="22"/>
      <c r="AG55" s="22"/>
      <c r="BI55" s="15"/>
    </row>
    <row r="56" spans="1:61" ht="14.5" customHeight="1" x14ac:dyDescent="0.35">
      <c r="A56" s="2"/>
      <c r="B56" s="12"/>
      <c r="C56" s="2"/>
      <c r="D56" s="24" t="s">
        <v>49</v>
      </c>
      <c r="E56" s="22" t="s">
        <v>50</v>
      </c>
      <c r="F56" s="87" t="s">
        <v>30</v>
      </c>
      <c r="G56" s="87"/>
      <c r="H56" s="43" t="s">
        <v>53</v>
      </c>
      <c r="I56" s="43" t="s">
        <v>54</v>
      </c>
      <c r="J56" s="46" t="s">
        <v>25</v>
      </c>
      <c r="K56" s="51"/>
      <c r="L56" s="49"/>
      <c r="M56" s="49"/>
      <c r="N56" s="49"/>
      <c r="O56" s="48">
        <f>954/5280</f>
        <v>0.18068181818181819</v>
      </c>
      <c r="P56" s="22"/>
      <c r="Q56" s="49"/>
      <c r="R56" s="49"/>
      <c r="S56" s="49"/>
      <c r="T56" s="49"/>
      <c r="U56" s="49"/>
      <c r="V56" s="49"/>
      <c r="W56" s="49"/>
      <c r="X56" s="49"/>
      <c r="Y56" s="49"/>
      <c r="Z56" s="22"/>
      <c r="AA56" s="48"/>
      <c r="AB56" s="22"/>
      <c r="AC56" s="22"/>
      <c r="AD56" s="55"/>
      <c r="AE56" s="22"/>
      <c r="AF56" s="22"/>
      <c r="AG56" s="48"/>
      <c r="BI56" s="15"/>
    </row>
    <row r="57" spans="1:61" ht="14.5" customHeight="1" x14ac:dyDescent="0.35">
      <c r="A57" s="2"/>
      <c r="B57" s="12"/>
      <c r="C57" s="2"/>
      <c r="D57" s="24"/>
      <c r="E57" s="22"/>
      <c r="F57" s="97"/>
      <c r="G57" s="98"/>
      <c r="H57" s="44"/>
      <c r="I57" s="44"/>
      <c r="J57" s="61"/>
      <c r="K57" s="24"/>
      <c r="L57" s="22"/>
      <c r="M57" s="22"/>
      <c r="N57" s="22"/>
      <c r="O57" s="49"/>
      <c r="P57" s="49"/>
      <c r="Q57" s="22"/>
      <c r="R57" s="22"/>
      <c r="S57" s="22"/>
      <c r="T57" s="22"/>
      <c r="U57" s="22"/>
      <c r="V57" s="22"/>
      <c r="W57" s="22"/>
      <c r="X57" s="22"/>
      <c r="Y57" s="48"/>
      <c r="Z57" s="22"/>
      <c r="AA57" s="48"/>
      <c r="AB57" s="49"/>
      <c r="AC57" s="49"/>
      <c r="AD57" s="55"/>
      <c r="AE57" s="22"/>
      <c r="AF57" s="22"/>
      <c r="AG57" s="22"/>
      <c r="BI57" s="15"/>
    </row>
    <row r="58" spans="1:61" ht="14.5" customHeight="1" x14ac:dyDescent="0.35">
      <c r="A58" s="2"/>
      <c r="B58" s="12"/>
      <c r="C58" s="2"/>
      <c r="D58" s="73"/>
      <c r="E58" s="71"/>
      <c r="F58" s="85"/>
      <c r="G58" s="86"/>
      <c r="H58" s="71"/>
      <c r="I58" s="71"/>
      <c r="J58" s="72"/>
      <c r="K58" s="64"/>
      <c r="L58" s="22"/>
      <c r="M58" s="22"/>
      <c r="N58" s="22"/>
      <c r="O58" s="49"/>
      <c r="P58" s="49"/>
      <c r="Q58" s="22"/>
      <c r="R58" s="22"/>
      <c r="S58" s="22"/>
      <c r="T58" s="22"/>
      <c r="U58" s="22"/>
      <c r="V58" s="22"/>
      <c r="W58" s="22"/>
      <c r="X58" s="22"/>
      <c r="Y58" s="48"/>
      <c r="Z58" s="22"/>
      <c r="AA58" s="48"/>
      <c r="AB58" s="49"/>
      <c r="AC58" s="49"/>
      <c r="AD58" s="55"/>
      <c r="AE58" s="22"/>
      <c r="AF58" s="22"/>
      <c r="AG58" s="22"/>
      <c r="BI58" s="15"/>
    </row>
    <row r="59" spans="1:61" ht="14.5" customHeight="1" x14ac:dyDescent="0.35">
      <c r="A59" s="2"/>
      <c r="B59" s="16"/>
      <c r="C59" s="2"/>
      <c r="D59" s="73"/>
      <c r="E59" s="71"/>
      <c r="F59" s="85"/>
      <c r="G59" s="86"/>
      <c r="H59" s="71"/>
      <c r="I59" s="71"/>
      <c r="J59" s="72"/>
      <c r="K59" s="64"/>
      <c r="L59" s="22"/>
      <c r="M59" s="22"/>
      <c r="N59" s="22"/>
      <c r="O59" s="49"/>
      <c r="P59" s="49"/>
      <c r="Q59" s="22"/>
      <c r="R59" s="22"/>
      <c r="S59" s="22"/>
      <c r="T59" s="22"/>
      <c r="U59" s="22"/>
      <c r="V59" s="22"/>
      <c r="W59" s="22"/>
      <c r="X59" s="22"/>
      <c r="Y59" s="48"/>
      <c r="Z59" s="22"/>
      <c r="AA59" s="48"/>
      <c r="AB59" s="49"/>
      <c r="AC59" s="49"/>
      <c r="AD59" s="55"/>
      <c r="AE59" s="22"/>
      <c r="AF59" s="22"/>
      <c r="AG59" s="22"/>
      <c r="BI59" s="15"/>
    </row>
    <row r="60" spans="1:61" ht="14.5" customHeight="1" x14ac:dyDescent="0.35">
      <c r="A60" s="2"/>
      <c r="B60" s="16"/>
      <c r="C60" s="2"/>
      <c r="D60" s="73"/>
      <c r="E60" s="71"/>
      <c r="F60" s="85"/>
      <c r="G60" s="86"/>
      <c r="H60" s="71"/>
      <c r="I60" s="71"/>
      <c r="J60" s="72"/>
      <c r="K60" s="64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48"/>
      <c r="AB60" s="22"/>
      <c r="AC60" s="22"/>
      <c r="AD60" s="55"/>
      <c r="AE60" s="22"/>
      <c r="AF60" s="22"/>
      <c r="AG60" s="48"/>
      <c r="BI60" s="15"/>
    </row>
    <row r="61" spans="1:61" ht="14.5" customHeight="1" x14ac:dyDescent="0.35">
      <c r="A61" s="2"/>
      <c r="B61" s="16"/>
      <c r="C61" s="2"/>
      <c r="D61" s="100" t="s">
        <v>55</v>
      </c>
      <c r="E61" s="101"/>
      <c r="F61" s="101"/>
      <c r="G61" s="101"/>
      <c r="H61" s="101"/>
      <c r="I61" s="101"/>
      <c r="J61" s="102"/>
      <c r="K61" s="51"/>
      <c r="L61" s="49"/>
      <c r="M61" s="49"/>
      <c r="N61" s="49"/>
      <c r="O61" s="22"/>
      <c r="P61" s="22"/>
      <c r="Q61" s="49"/>
      <c r="R61" s="49"/>
      <c r="S61" s="49"/>
      <c r="T61" s="49"/>
      <c r="U61" s="49"/>
      <c r="V61" s="49"/>
      <c r="W61" s="49"/>
      <c r="X61" s="49"/>
      <c r="Y61" s="49"/>
      <c r="Z61" s="22"/>
      <c r="AA61" s="48"/>
      <c r="AB61" s="22"/>
      <c r="AC61" s="22"/>
      <c r="AD61" s="55"/>
      <c r="AE61" s="22"/>
      <c r="AF61" s="22"/>
      <c r="AG61" s="22"/>
      <c r="BI61" s="15"/>
    </row>
    <row r="62" spans="1:61" ht="14.5" customHeight="1" x14ac:dyDescent="0.35">
      <c r="A62" s="2"/>
      <c r="B62" s="16"/>
      <c r="C62" s="2"/>
      <c r="D62" s="24"/>
      <c r="E62" s="22"/>
      <c r="F62" s="93"/>
      <c r="G62" s="94"/>
      <c r="H62" s="44"/>
      <c r="I62" s="44"/>
      <c r="J62" s="47"/>
      <c r="K62" s="51"/>
      <c r="L62" s="49"/>
      <c r="M62" s="49"/>
      <c r="N62" s="49"/>
      <c r="O62" s="22"/>
      <c r="P62" s="22"/>
      <c r="Q62" s="49"/>
      <c r="R62" s="49"/>
      <c r="S62" s="49"/>
      <c r="T62" s="49"/>
      <c r="U62" s="49"/>
      <c r="V62" s="49"/>
      <c r="W62" s="49"/>
      <c r="X62" s="49"/>
      <c r="Y62" s="49"/>
      <c r="Z62" s="22"/>
      <c r="AA62" s="48"/>
      <c r="AB62" s="22"/>
      <c r="AC62" s="22"/>
      <c r="AD62" s="55"/>
      <c r="AE62" s="22"/>
      <c r="AF62" s="22"/>
      <c r="AG62" s="48"/>
      <c r="BI62" s="15"/>
    </row>
    <row r="63" spans="1:61" ht="14.5" customHeight="1" x14ac:dyDescent="0.35">
      <c r="A63" s="2"/>
      <c r="B63" s="16"/>
      <c r="C63" s="2"/>
      <c r="D63" s="24" t="s">
        <v>57</v>
      </c>
      <c r="E63" s="22" t="s">
        <v>60</v>
      </c>
      <c r="F63" s="87" t="s">
        <v>40</v>
      </c>
      <c r="G63" s="87"/>
      <c r="H63" s="85" t="s">
        <v>62</v>
      </c>
      <c r="I63" s="86"/>
      <c r="J63" s="45" t="s">
        <v>41</v>
      </c>
      <c r="K63" s="51">
        <v>1</v>
      </c>
      <c r="L63" s="49"/>
      <c r="M63" s="49"/>
      <c r="N63" s="49"/>
      <c r="O63" s="22"/>
      <c r="P63" s="22"/>
      <c r="Q63" s="49"/>
      <c r="R63" s="49"/>
      <c r="S63" s="49"/>
      <c r="T63" s="49"/>
      <c r="U63" s="49"/>
      <c r="V63" s="49"/>
      <c r="W63" s="49"/>
      <c r="X63" s="49"/>
      <c r="Y63" s="49"/>
      <c r="Z63" s="22"/>
      <c r="AA63" s="48"/>
      <c r="AB63" s="22"/>
      <c r="AC63" s="22"/>
      <c r="AD63" s="55"/>
      <c r="AE63" s="22"/>
      <c r="AF63" s="22"/>
      <c r="AG63" s="22"/>
      <c r="BI63" s="15"/>
    </row>
    <row r="64" spans="1:61" ht="14.5" customHeight="1" x14ac:dyDescent="0.35">
      <c r="A64" s="2"/>
      <c r="B64" s="16"/>
      <c r="C64" s="2"/>
      <c r="D64" s="24"/>
      <c r="E64" s="22"/>
      <c r="F64" s="85"/>
      <c r="G64" s="86"/>
      <c r="H64" s="22"/>
      <c r="I64" s="22"/>
      <c r="J64" s="45"/>
      <c r="K64" s="24"/>
      <c r="L64" s="49"/>
      <c r="M64" s="49"/>
      <c r="N64" s="49"/>
      <c r="O64" s="22"/>
      <c r="P64" s="22"/>
      <c r="Q64" s="49"/>
      <c r="R64" s="49"/>
      <c r="S64" s="49"/>
      <c r="T64" s="49"/>
      <c r="U64" s="49"/>
      <c r="V64" s="49"/>
      <c r="W64" s="49"/>
      <c r="X64" s="49"/>
      <c r="Y64" s="49"/>
      <c r="Z64" s="22"/>
      <c r="AA64" s="48"/>
      <c r="AB64" s="22"/>
      <c r="AC64" s="22"/>
      <c r="AD64" s="48"/>
      <c r="AE64" s="22"/>
      <c r="AF64" s="22"/>
      <c r="AG64" s="22"/>
      <c r="BI64" s="15"/>
    </row>
    <row r="65" spans="1:61" ht="14.5" customHeight="1" x14ac:dyDescent="0.35">
      <c r="A65" s="2"/>
      <c r="B65" s="16"/>
      <c r="C65" s="2"/>
      <c r="D65" s="24" t="s">
        <v>58</v>
      </c>
      <c r="E65" s="53" t="s">
        <v>60</v>
      </c>
      <c r="F65" s="87" t="s">
        <v>40</v>
      </c>
      <c r="G65" s="87"/>
      <c r="H65" s="43" t="s">
        <v>61</v>
      </c>
      <c r="I65" s="43" t="s">
        <v>62</v>
      </c>
      <c r="J65" s="46" t="s">
        <v>41</v>
      </c>
      <c r="K65" s="24"/>
      <c r="L65" s="22">
        <f>ROUNDUP((($R$65/50)+1),0)</f>
        <v>12</v>
      </c>
      <c r="M65" s="22">
        <f>ROUNDUP((($R$65/50)+1),0)</f>
        <v>12</v>
      </c>
      <c r="N65" s="22"/>
      <c r="O65" s="22"/>
      <c r="P65" s="22"/>
      <c r="Q65" s="49"/>
      <c r="R65" s="49">
        <v>510</v>
      </c>
      <c r="S65" s="49"/>
      <c r="T65" s="48"/>
      <c r="U65" s="48"/>
      <c r="V65" s="48"/>
      <c r="W65" s="48"/>
      <c r="X65" s="48"/>
      <c r="Y65" s="49"/>
      <c r="Z65" s="22"/>
      <c r="AA65" s="48"/>
      <c r="AB65" s="48"/>
      <c r="AC65" s="22"/>
      <c r="AD65" s="48"/>
      <c r="AE65" s="22"/>
      <c r="AF65" s="22"/>
      <c r="AG65" s="22"/>
      <c r="BI65" s="15"/>
    </row>
    <row r="66" spans="1:61" ht="14.5" customHeight="1" x14ac:dyDescent="0.35">
      <c r="A66" s="2"/>
      <c r="B66" s="16"/>
      <c r="C66" s="2"/>
      <c r="D66" s="24"/>
      <c r="E66" s="53"/>
      <c r="F66" s="87"/>
      <c r="G66" s="87"/>
      <c r="H66" s="43"/>
      <c r="I66" s="43"/>
      <c r="J66" s="46"/>
      <c r="K66" s="24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48"/>
      <c r="AB66" s="22"/>
      <c r="AC66" s="22"/>
      <c r="AD66" s="48"/>
      <c r="AE66" s="22"/>
      <c r="AF66" s="22"/>
      <c r="AG66" s="22"/>
      <c r="BI66" s="15"/>
    </row>
    <row r="67" spans="1:61" ht="14.5" customHeight="1" x14ac:dyDescent="0.35">
      <c r="A67" s="2"/>
      <c r="B67" s="16"/>
      <c r="C67" s="2"/>
      <c r="D67" s="24" t="s">
        <v>59</v>
      </c>
      <c r="E67" s="22" t="s">
        <v>60</v>
      </c>
      <c r="F67" s="87" t="s">
        <v>40</v>
      </c>
      <c r="G67" s="87"/>
      <c r="H67" s="43" t="s">
        <v>80</v>
      </c>
      <c r="I67" s="43" t="s">
        <v>63</v>
      </c>
      <c r="J67" s="46" t="s">
        <v>41</v>
      </c>
      <c r="K67" s="24"/>
      <c r="L67" s="22"/>
      <c r="M67" s="22"/>
      <c r="N67" s="22"/>
      <c r="O67" s="48">
        <f>1021/5280</f>
        <v>0.19337121212121211</v>
      </c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48"/>
      <c r="AA67" s="48"/>
      <c r="AB67" s="22"/>
      <c r="AC67" s="22"/>
      <c r="AD67" s="48"/>
      <c r="AE67" s="22"/>
      <c r="AF67" s="22"/>
      <c r="AG67" s="22"/>
      <c r="BI67" s="15"/>
    </row>
    <row r="68" spans="1:61" ht="14.5" customHeight="1" x14ac:dyDescent="0.35">
      <c r="A68" s="2"/>
      <c r="B68" s="16"/>
      <c r="C68" s="2"/>
      <c r="D68" s="70"/>
      <c r="E68" s="22"/>
      <c r="F68" s="97"/>
      <c r="G68" s="98"/>
      <c r="H68" s="43"/>
      <c r="I68" s="43"/>
      <c r="J68" s="74"/>
      <c r="K68" s="24"/>
      <c r="L68" s="22"/>
      <c r="M68" s="22"/>
      <c r="N68" s="22"/>
      <c r="O68" s="48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48"/>
      <c r="AA68" s="48"/>
      <c r="AB68" s="22"/>
      <c r="AC68" s="22"/>
      <c r="AD68" s="48"/>
      <c r="AE68" s="22"/>
      <c r="AF68" s="22"/>
      <c r="AG68" s="22"/>
      <c r="BI68" s="15"/>
    </row>
    <row r="69" spans="1:61" ht="14.5" customHeight="1" x14ac:dyDescent="0.35">
      <c r="A69" s="2"/>
      <c r="B69" s="16"/>
      <c r="C69" s="2"/>
      <c r="D69" s="70"/>
      <c r="E69" s="22"/>
      <c r="F69" s="97"/>
      <c r="G69" s="98"/>
      <c r="H69" s="43"/>
      <c r="I69" s="43"/>
      <c r="J69" s="74"/>
      <c r="K69" s="24"/>
      <c r="L69" s="22"/>
      <c r="M69" s="22"/>
      <c r="N69" s="22"/>
      <c r="O69" s="48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48"/>
      <c r="AA69" s="48"/>
      <c r="AB69" s="22"/>
      <c r="AC69" s="22"/>
      <c r="AD69" s="48"/>
      <c r="AE69" s="22"/>
      <c r="AF69" s="22"/>
      <c r="AG69" s="22"/>
      <c r="BI69" s="15"/>
    </row>
    <row r="70" spans="1:61" ht="14.5" customHeight="1" x14ac:dyDescent="0.35">
      <c r="A70" s="2"/>
      <c r="B70" s="16"/>
      <c r="C70" s="2"/>
      <c r="D70" s="70"/>
      <c r="E70" s="22"/>
      <c r="F70" s="93"/>
      <c r="G70" s="94"/>
      <c r="H70" s="44"/>
      <c r="I70" s="44"/>
      <c r="J70" s="61"/>
      <c r="K70" s="24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48"/>
      <c r="AA70" s="48"/>
      <c r="AB70" s="22"/>
      <c r="AC70" s="22"/>
      <c r="AD70" s="48"/>
      <c r="AE70" s="22"/>
      <c r="AF70" s="22"/>
      <c r="AG70" s="22"/>
      <c r="BI70" s="15"/>
    </row>
    <row r="71" spans="1:61" ht="14.5" customHeight="1" x14ac:dyDescent="0.35">
      <c r="A71" s="2"/>
      <c r="B71" s="16"/>
      <c r="C71" s="2"/>
      <c r="D71" s="70"/>
      <c r="E71" s="22"/>
      <c r="F71" s="93"/>
      <c r="G71" s="94"/>
      <c r="H71" s="44"/>
      <c r="I71" s="44"/>
      <c r="J71" s="84"/>
      <c r="K71" s="80"/>
      <c r="L71" s="76"/>
      <c r="M71" s="76"/>
      <c r="N71" s="76"/>
      <c r="O71" s="79"/>
      <c r="P71" s="79"/>
      <c r="Q71" s="79"/>
      <c r="R71" s="76"/>
      <c r="S71" s="76"/>
      <c r="T71" s="22"/>
      <c r="U71" s="22"/>
      <c r="V71" s="22"/>
      <c r="W71" s="22"/>
      <c r="X71" s="48"/>
      <c r="Y71" s="22"/>
      <c r="Z71" s="22"/>
      <c r="AA71" s="48"/>
      <c r="AB71" s="22"/>
      <c r="AC71" s="22"/>
      <c r="AD71" s="48"/>
      <c r="AE71" s="22"/>
      <c r="AF71" s="22"/>
      <c r="AG71" s="22"/>
      <c r="BI71" s="15"/>
    </row>
    <row r="72" spans="1:61" ht="15.65" customHeight="1" x14ac:dyDescent="0.35">
      <c r="A72" s="2"/>
      <c r="B72" s="12"/>
      <c r="C72" s="2"/>
      <c r="D72" s="111" t="s">
        <v>45</v>
      </c>
      <c r="E72" s="112"/>
      <c r="F72" s="112"/>
      <c r="G72" s="112"/>
      <c r="H72" s="112"/>
      <c r="I72" s="112"/>
      <c r="J72" s="113"/>
      <c r="K72" s="88">
        <f>SUM(K24:K71)</f>
        <v>5</v>
      </c>
      <c r="L72" s="88">
        <f>SUM(L24:L71)</f>
        <v>56</v>
      </c>
      <c r="M72" s="88">
        <f>SUM(M24:M71)</f>
        <v>56</v>
      </c>
      <c r="N72" s="88"/>
      <c r="O72" s="131">
        <f>SUM(O24:O71)</f>
        <v>0.77178030303030298</v>
      </c>
      <c r="P72" s="133"/>
      <c r="Q72" s="88"/>
      <c r="R72" s="88">
        <f>SUM(R24:R71)</f>
        <v>2430</v>
      </c>
      <c r="S72" s="95"/>
      <c r="T72" s="88" t="str">
        <f t="shared" ref="T72:AG72" si="31">IF(SUM(T28:T71)=0,"",SUM(T28:T71))</f>
        <v/>
      </c>
      <c r="U72" s="88" t="str">
        <f t="shared" si="31"/>
        <v/>
      </c>
      <c r="V72" s="88" t="str">
        <f t="shared" si="31"/>
        <v/>
      </c>
      <c r="W72" s="88" t="str">
        <f t="shared" si="31"/>
        <v/>
      </c>
      <c r="X72" s="88" t="str">
        <f t="shared" si="31"/>
        <v/>
      </c>
      <c r="Y72" s="88" t="str">
        <f t="shared" si="31"/>
        <v/>
      </c>
      <c r="Z72" s="131" t="str">
        <f t="shared" si="31"/>
        <v/>
      </c>
      <c r="AA72" s="131" t="str">
        <f t="shared" si="31"/>
        <v/>
      </c>
      <c r="AB72" s="88" t="str">
        <f t="shared" si="31"/>
        <v/>
      </c>
      <c r="AC72" s="88" t="str">
        <f t="shared" si="31"/>
        <v/>
      </c>
      <c r="AD72" s="88" t="str">
        <f t="shared" si="31"/>
        <v/>
      </c>
      <c r="AE72" s="88" t="str">
        <f t="shared" si="31"/>
        <v/>
      </c>
      <c r="AF72" s="88" t="str">
        <f t="shared" si="31"/>
        <v/>
      </c>
      <c r="AG72" s="88" t="str">
        <f t="shared" si="31"/>
        <v/>
      </c>
    </row>
    <row r="73" spans="1:61" ht="15.65" customHeight="1" thickBot="1" x14ac:dyDescent="0.4">
      <c r="A73" s="2"/>
      <c r="B73" s="2" t="s">
        <v>16</v>
      </c>
      <c r="C73" s="2"/>
      <c r="D73" s="114"/>
      <c r="E73" s="115"/>
      <c r="F73" s="115"/>
      <c r="G73" s="115"/>
      <c r="H73" s="115"/>
      <c r="I73" s="115"/>
      <c r="J73" s="116"/>
      <c r="K73" s="89"/>
      <c r="L73" s="89"/>
      <c r="M73" s="89"/>
      <c r="N73" s="89"/>
      <c r="O73" s="132"/>
      <c r="P73" s="134"/>
      <c r="Q73" s="89"/>
      <c r="R73" s="89"/>
      <c r="S73" s="96"/>
      <c r="T73" s="89"/>
      <c r="U73" s="89"/>
      <c r="V73" s="89"/>
      <c r="W73" s="89"/>
      <c r="X73" s="89"/>
      <c r="Y73" s="89"/>
      <c r="Z73" s="132"/>
      <c r="AA73" s="132"/>
      <c r="AB73" s="89"/>
      <c r="AC73" s="89"/>
      <c r="AD73" s="89"/>
      <c r="AE73" s="89"/>
      <c r="AF73" s="89"/>
      <c r="AG73" s="89"/>
    </row>
    <row r="74" spans="1:61" ht="15" thickBot="1" x14ac:dyDescent="0.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8"/>
      <c r="AF74" s="28"/>
      <c r="AG74" s="28"/>
    </row>
    <row r="75" spans="1:61" ht="15" thickBot="1" x14ac:dyDescent="0.4">
      <c r="A75" s="2"/>
      <c r="B75" s="8" t="s">
        <v>0</v>
      </c>
      <c r="C75" s="2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F75" s="38"/>
      <c r="AG75" s="38"/>
    </row>
    <row r="76" spans="1:61" ht="15" thickBot="1" x14ac:dyDescent="0.4">
      <c r="A76" s="2"/>
      <c r="B76" s="9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39"/>
      <c r="AF76" s="39"/>
      <c r="AG76" s="39"/>
    </row>
    <row r="77" spans="1:61" ht="15" thickBot="1" x14ac:dyDescent="0.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40"/>
      <c r="AF77" s="40"/>
      <c r="AG77" s="40"/>
    </row>
    <row r="78" spans="1:61" ht="17.5" x14ac:dyDescent="0.35">
      <c r="A78" s="2"/>
      <c r="B78" s="108" t="s">
        <v>3</v>
      </c>
      <c r="C78" s="2"/>
      <c r="D78" s="37"/>
      <c r="E78" s="30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9"/>
      <c r="AF78" s="29"/>
      <c r="AG78" s="29"/>
    </row>
    <row r="79" spans="1:61" ht="17.5" x14ac:dyDescent="0.35">
      <c r="A79" s="2"/>
      <c r="B79" s="109"/>
      <c r="C79" s="2"/>
      <c r="D79" s="37"/>
      <c r="E79" s="30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41" t="str">
        <f>IF(OR(TRIM(AE76)=0,TRIM(AE76)=""),IF(AE77="","",AE77),IF(IFERROR(TRIM(INDEX(QryItemNamed,MATCH(TRIM(AE76),ITEM,0),2)),"")="Y",TRIM(RIGHT(IFERROR(TRIM(INDEX(QryItemNamed,MATCH(TRIM(AE76),ITEM,0),4)),"123456789012"),LEN(IFERROR(TRIM(INDEX(QryItemNamed,MATCH(TRIM(AE76),ITEM,0),4)),"123456789012"))-9))&amp;AE77,IFERROR(TRIM(INDEX(QryItemNamed,MATCH(TRIM(AE76),ITEM,0),4))&amp;AE77,"ITEM CODE DOES NOT EXIST IN ITEM MASTER")))</f>
        <v/>
      </c>
      <c r="AF79" s="31"/>
      <c r="AG79" s="31"/>
    </row>
    <row r="80" spans="1:61" ht="17.5" x14ac:dyDescent="0.35">
      <c r="A80" s="2"/>
      <c r="B80" s="109"/>
      <c r="C80" s="2"/>
      <c r="D80" s="37"/>
      <c r="E80" s="30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41"/>
      <c r="AF80" s="31"/>
      <c r="AG80" s="31"/>
    </row>
    <row r="81" spans="1:33" ht="17.5" x14ac:dyDescent="0.35">
      <c r="A81" s="2"/>
      <c r="B81" s="109"/>
      <c r="C81" s="2"/>
      <c r="D81" s="37"/>
      <c r="E81" s="30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41"/>
      <c r="AF81" s="31"/>
      <c r="AG81" s="31"/>
    </row>
    <row r="82" spans="1:33" ht="17.5" x14ac:dyDescent="0.35">
      <c r="A82" s="2"/>
      <c r="B82" s="109"/>
      <c r="C82" s="2"/>
      <c r="D82" s="37"/>
      <c r="E82" s="30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41"/>
      <c r="AF82" s="31"/>
      <c r="AG82" s="31"/>
    </row>
    <row r="83" spans="1:33" ht="17.5" x14ac:dyDescent="0.35">
      <c r="A83" s="2"/>
      <c r="B83" s="109"/>
      <c r="C83" s="2"/>
      <c r="D83" s="37"/>
      <c r="E83" s="30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41"/>
      <c r="AF83" s="31"/>
      <c r="AG83" s="31"/>
    </row>
    <row r="84" spans="1:33" ht="17.5" x14ac:dyDescent="0.35">
      <c r="A84" s="2"/>
      <c r="B84" s="109"/>
      <c r="C84" s="2"/>
      <c r="D84" s="37"/>
      <c r="E84" s="30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41"/>
      <c r="AF84" s="31"/>
      <c r="AG84" s="31"/>
    </row>
    <row r="85" spans="1:33" ht="17.5" x14ac:dyDescent="0.35">
      <c r="A85" s="2"/>
      <c r="B85" s="109"/>
      <c r="C85" s="2"/>
      <c r="D85" s="37"/>
      <c r="E85" s="30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41"/>
      <c r="AF85" s="31"/>
      <c r="AG85" s="31"/>
    </row>
    <row r="86" spans="1:33" ht="17.5" x14ac:dyDescent="0.35">
      <c r="A86" s="2"/>
      <c r="B86" s="109"/>
      <c r="C86" s="2"/>
      <c r="D86" s="37"/>
      <c r="E86" s="30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41"/>
      <c r="AF86" s="31"/>
      <c r="AG86" s="31"/>
    </row>
    <row r="87" spans="1:33" ht="17.5" x14ac:dyDescent="0.35">
      <c r="A87" s="2"/>
      <c r="B87" s="109"/>
      <c r="C87" s="2"/>
      <c r="D87" s="37"/>
      <c r="E87" s="30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41"/>
      <c r="AF87" s="31"/>
      <c r="AG87" s="31"/>
    </row>
    <row r="88" spans="1:33" ht="17.5" x14ac:dyDescent="0.35">
      <c r="A88" s="2"/>
      <c r="B88" s="109"/>
      <c r="C88" s="2"/>
      <c r="D88" s="37"/>
      <c r="E88" s="30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41"/>
      <c r="AF88" s="31"/>
      <c r="AG88" s="31"/>
    </row>
    <row r="89" spans="1:33" ht="17.5" x14ac:dyDescent="0.35">
      <c r="A89" s="2"/>
      <c r="B89" s="109"/>
      <c r="C89" s="2"/>
      <c r="D89" s="37"/>
      <c r="E89" s="30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41"/>
      <c r="AF89" s="31"/>
      <c r="AG89" s="31"/>
    </row>
    <row r="90" spans="1:33" ht="17.5" x14ac:dyDescent="0.35">
      <c r="A90" s="2"/>
      <c r="B90" s="109"/>
      <c r="C90" s="2"/>
      <c r="D90" s="37"/>
      <c r="E90" s="30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41"/>
      <c r="AF90" s="31"/>
      <c r="AG90" s="31"/>
    </row>
    <row r="91" spans="1:33" ht="18" thickBot="1" x14ac:dyDescent="0.4">
      <c r="A91" s="2"/>
      <c r="B91" s="110"/>
      <c r="C91" s="2"/>
      <c r="D91" s="37"/>
      <c r="E91" s="30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9" t="str">
        <f>IF(OR(TRIM(AE76)=0,TRIM(AE76)=""),"",IF(IFERROR(TRIM(INDEX(QryItemNamed,MATCH(TRIM(AE76),ITEM,0),3)),"")="LS","",IFERROR(TRIM(INDEX(QryItemNamed,MATCH(TRIM(AE76),ITEM,0),3)),"")))</f>
        <v/>
      </c>
      <c r="AF91" s="29"/>
      <c r="AG91" s="29"/>
    </row>
    <row r="92" spans="1:33" x14ac:dyDescent="0.35">
      <c r="A92" s="2"/>
      <c r="B92" s="11"/>
      <c r="C92" s="2"/>
      <c r="D92" s="27"/>
      <c r="E92" s="27"/>
      <c r="F92" s="32"/>
      <c r="G92" s="27"/>
      <c r="H92" s="27"/>
      <c r="I92" s="32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33"/>
      <c r="AF92" s="33"/>
      <c r="AG92" s="33"/>
    </row>
    <row r="93" spans="1:33" x14ac:dyDescent="0.35">
      <c r="A93" s="2"/>
      <c r="B93" s="12"/>
      <c r="C93" s="2"/>
      <c r="D93" s="27"/>
      <c r="E93" s="27"/>
      <c r="F93" s="32"/>
      <c r="G93" s="27"/>
      <c r="H93" s="27"/>
      <c r="I93" s="32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33"/>
      <c r="AF93" s="33"/>
      <c r="AG93" s="33"/>
    </row>
    <row r="94" spans="1:33" x14ac:dyDescent="0.35">
      <c r="A94" s="2"/>
      <c r="B94" s="12"/>
      <c r="C94" s="2"/>
      <c r="D94" s="27"/>
      <c r="E94" s="27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33"/>
      <c r="AF94" s="33"/>
      <c r="AG94" s="33"/>
    </row>
    <row r="95" spans="1:33" x14ac:dyDescent="0.35">
      <c r="A95" s="2"/>
      <c r="B95" s="12"/>
      <c r="C95" s="2"/>
      <c r="D95" s="27"/>
      <c r="E95" s="27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33"/>
      <c r="AF95" s="33"/>
      <c r="AG95" s="33"/>
    </row>
    <row r="96" spans="1:33" x14ac:dyDescent="0.35">
      <c r="A96" s="2"/>
      <c r="B96" s="12"/>
      <c r="C96" s="2"/>
      <c r="D96" s="27"/>
      <c r="E96" s="27"/>
      <c r="F96" s="99"/>
      <c r="G96" s="99"/>
      <c r="H96" s="34"/>
      <c r="I96" s="99"/>
      <c r="J96" s="99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3"/>
      <c r="AF96" s="33"/>
      <c r="AG96" s="33"/>
    </row>
    <row r="97" spans="1:33" x14ac:dyDescent="0.35">
      <c r="A97" s="2"/>
      <c r="B97" s="12"/>
      <c r="C97" s="2"/>
      <c r="D97" s="27"/>
      <c r="E97" s="27"/>
      <c r="F97" s="99"/>
      <c r="G97" s="99"/>
      <c r="H97" s="34"/>
      <c r="I97" s="99"/>
      <c r="J97" s="99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3"/>
      <c r="AF97" s="33"/>
      <c r="AG97" s="33"/>
    </row>
    <row r="98" spans="1:33" x14ac:dyDescent="0.35">
      <c r="A98" s="2"/>
      <c r="B98" s="12"/>
      <c r="C98" s="2"/>
      <c r="D98" s="27"/>
      <c r="E98" s="27"/>
      <c r="F98" s="99"/>
      <c r="G98" s="99"/>
      <c r="H98" s="34"/>
      <c r="I98" s="99"/>
      <c r="J98" s="99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3"/>
      <c r="AF98" s="33"/>
      <c r="AG98" s="33"/>
    </row>
    <row r="99" spans="1:33" x14ac:dyDescent="0.35">
      <c r="A99" s="2"/>
      <c r="B99" s="12"/>
      <c r="C99" s="2"/>
      <c r="D99" s="27"/>
      <c r="E99" s="27"/>
      <c r="F99" s="99"/>
      <c r="G99" s="99"/>
      <c r="H99" s="34"/>
      <c r="I99" s="99"/>
      <c r="J99" s="99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3"/>
      <c r="AF99" s="33"/>
      <c r="AG99" s="33"/>
    </row>
    <row r="100" spans="1:33" x14ac:dyDescent="0.35">
      <c r="A100" s="2"/>
      <c r="B100" s="12"/>
      <c r="C100" s="2"/>
      <c r="D100" s="27"/>
      <c r="E100" s="27"/>
      <c r="F100" s="99"/>
      <c r="G100" s="99"/>
      <c r="H100" s="34"/>
      <c r="I100" s="99"/>
      <c r="J100" s="99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3"/>
      <c r="AF100" s="33"/>
      <c r="AG100" s="33"/>
    </row>
    <row r="101" spans="1:33" x14ac:dyDescent="0.35">
      <c r="A101" s="2"/>
      <c r="B101" s="12"/>
      <c r="C101" s="2"/>
      <c r="D101" s="27"/>
      <c r="E101" s="27"/>
      <c r="F101" s="99"/>
      <c r="G101" s="99"/>
      <c r="H101" s="34"/>
      <c r="I101" s="99"/>
      <c r="J101" s="99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3"/>
      <c r="AF101" s="33"/>
      <c r="AG101" s="33"/>
    </row>
    <row r="102" spans="1:33" x14ac:dyDescent="0.35">
      <c r="A102" s="2"/>
      <c r="B102" s="12"/>
      <c r="C102" s="2"/>
      <c r="D102" s="27"/>
      <c r="E102" s="27"/>
      <c r="F102" s="99"/>
      <c r="G102" s="99"/>
      <c r="H102" s="34"/>
      <c r="I102" s="99"/>
      <c r="J102" s="99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3"/>
      <c r="AF102" s="33"/>
      <c r="AG102" s="33"/>
    </row>
    <row r="103" spans="1:33" x14ac:dyDescent="0.35">
      <c r="A103" s="2"/>
      <c r="B103" s="12"/>
      <c r="C103" s="2"/>
      <c r="D103" s="27"/>
      <c r="E103" s="27"/>
      <c r="F103" s="99"/>
      <c r="G103" s="99"/>
      <c r="H103" s="34"/>
      <c r="I103" s="99"/>
      <c r="J103" s="99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3"/>
      <c r="AF103" s="33"/>
      <c r="AG103" s="33"/>
    </row>
    <row r="104" spans="1:33" x14ac:dyDescent="0.35">
      <c r="A104" s="2"/>
      <c r="B104" s="12"/>
      <c r="C104" s="2"/>
      <c r="D104" s="27"/>
      <c r="E104" s="27"/>
      <c r="F104" s="32"/>
      <c r="G104" s="27"/>
      <c r="H104" s="27"/>
      <c r="I104" s="32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33"/>
      <c r="AF104" s="33"/>
      <c r="AG104" s="33"/>
    </row>
    <row r="105" spans="1:33" x14ac:dyDescent="0.35">
      <c r="A105" s="2"/>
      <c r="B105" s="12"/>
      <c r="C105" s="2"/>
      <c r="D105" s="27"/>
      <c r="E105" s="27"/>
      <c r="F105" s="32"/>
      <c r="G105" s="27"/>
      <c r="H105" s="27"/>
      <c r="I105" s="32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33"/>
      <c r="AF105" s="33"/>
      <c r="AG105" s="33"/>
    </row>
    <row r="106" spans="1:33" x14ac:dyDescent="0.35">
      <c r="A106" s="2"/>
      <c r="B106" s="12"/>
      <c r="C106" s="2"/>
      <c r="D106" s="27"/>
      <c r="E106" s="27"/>
      <c r="F106" s="32"/>
      <c r="G106" s="27"/>
      <c r="H106" s="27"/>
      <c r="I106" s="32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33"/>
      <c r="AF106" s="33"/>
      <c r="AG106" s="33"/>
    </row>
    <row r="107" spans="1:33" x14ac:dyDescent="0.35">
      <c r="A107" s="2"/>
      <c r="B107" s="12"/>
      <c r="C107" s="2"/>
      <c r="D107" s="27"/>
      <c r="E107" s="27"/>
      <c r="F107" s="32"/>
      <c r="G107" s="27"/>
      <c r="H107" s="27"/>
      <c r="I107" s="32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33"/>
      <c r="AF107" s="33"/>
      <c r="AG107" s="33"/>
    </row>
    <row r="108" spans="1:33" x14ac:dyDescent="0.35">
      <c r="A108" s="2"/>
      <c r="B108" s="12"/>
      <c r="C108" s="2"/>
      <c r="D108" s="27"/>
      <c r="E108" s="27"/>
      <c r="F108" s="32"/>
      <c r="G108" s="27"/>
      <c r="H108" s="27"/>
      <c r="I108" s="32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33"/>
      <c r="AF108" s="33"/>
      <c r="AG108" s="33"/>
    </row>
    <row r="109" spans="1:33" x14ac:dyDescent="0.35">
      <c r="A109" s="2"/>
      <c r="B109" s="12"/>
      <c r="C109" s="2"/>
      <c r="D109" s="27"/>
      <c r="E109" s="27"/>
      <c r="F109" s="32"/>
      <c r="G109" s="27"/>
      <c r="H109" s="27"/>
      <c r="I109" s="32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33"/>
      <c r="AF109" s="33"/>
      <c r="AG109" s="33"/>
    </row>
    <row r="110" spans="1:33" x14ac:dyDescent="0.35">
      <c r="A110" s="2"/>
      <c r="B110" s="12"/>
      <c r="C110" s="2"/>
      <c r="D110" s="27"/>
      <c r="E110" s="27"/>
      <c r="F110" s="32"/>
      <c r="G110" s="27"/>
      <c r="H110" s="27"/>
      <c r="I110" s="32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33"/>
      <c r="AF110" s="33"/>
      <c r="AG110" s="33"/>
    </row>
    <row r="111" spans="1:33" x14ac:dyDescent="0.35">
      <c r="A111" s="2"/>
      <c r="B111" s="12"/>
      <c r="C111" s="2"/>
      <c r="D111" s="27"/>
      <c r="E111" s="27"/>
      <c r="F111" s="32"/>
      <c r="G111" s="27"/>
      <c r="H111" s="27"/>
      <c r="I111" s="32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33"/>
      <c r="AG111" s="33"/>
    </row>
    <row r="112" spans="1:33" x14ac:dyDescent="0.35">
      <c r="A112" s="2"/>
      <c r="B112" s="12"/>
      <c r="C112" s="2"/>
      <c r="D112" s="27"/>
      <c r="E112" s="27"/>
      <c r="F112" s="32"/>
      <c r="G112" s="27"/>
      <c r="H112" s="27"/>
      <c r="I112" s="32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33"/>
      <c r="AF112" s="33"/>
      <c r="AG112" s="33"/>
    </row>
    <row r="113" spans="1:33" x14ac:dyDescent="0.35">
      <c r="A113" s="2"/>
      <c r="B113" s="12"/>
      <c r="C113" s="2"/>
      <c r="D113" s="27"/>
      <c r="E113" s="27"/>
      <c r="F113" s="32"/>
      <c r="G113" s="27"/>
      <c r="H113" s="27"/>
      <c r="I113" s="32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33"/>
      <c r="AF113" s="33"/>
      <c r="AG113" s="33"/>
    </row>
    <row r="114" spans="1:33" x14ac:dyDescent="0.35">
      <c r="A114" s="2"/>
      <c r="B114" s="12"/>
      <c r="C114" s="2"/>
      <c r="D114" s="27"/>
      <c r="E114" s="27"/>
      <c r="F114" s="32"/>
      <c r="G114" s="27"/>
      <c r="H114" s="27"/>
      <c r="I114" s="32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33"/>
      <c r="AF114" s="33"/>
      <c r="AG114" s="33"/>
    </row>
    <row r="115" spans="1:33" x14ac:dyDescent="0.35">
      <c r="A115" s="2"/>
      <c r="B115" s="12"/>
      <c r="C115" s="2"/>
      <c r="D115" s="27"/>
      <c r="E115" s="27"/>
      <c r="F115" s="32"/>
      <c r="G115" s="27"/>
      <c r="H115" s="27"/>
      <c r="I115" s="32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33"/>
      <c r="AF115" s="33"/>
      <c r="AG115" s="33"/>
    </row>
    <row r="116" spans="1:33" x14ac:dyDescent="0.35">
      <c r="A116" s="2"/>
      <c r="B116" s="12"/>
      <c r="C116" s="2"/>
      <c r="D116" s="27"/>
      <c r="E116" s="27"/>
      <c r="F116" s="32"/>
      <c r="G116" s="27"/>
      <c r="H116" s="27"/>
      <c r="I116" s="32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33"/>
      <c r="AF116" s="33"/>
      <c r="AG116" s="33"/>
    </row>
    <row r="117" spans="1:33" x14ac:dyDescent="0.35">
      <c r="A117" s="2"/>
      <c r="B117" s="12"/>
      <c r="C117" s="2"/>
      <c r="D117" s="27"/>
      <c r="E117" s="27"/>
      <c r="F117" s="32"/>
      <c r="G117" s="27"/>
      <c r="H117" s="27"/>
      <c r="I117" s="32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33"/>
      <c r="AF117" s="33"/>
      <c r="AG117" s="33"/>
    </row>
    <row r="118" spans="1:33" x14ac:dyDescent="0.35">
      <c r="A118" s="2"/>
      <c r="B118" s="12"/>
      <c r="C118" s="2"/>
      <c r="D118" s="27"/>
      <c r="E118" s="27"/>
      <c r="F118" s="32"/>
      <c r="G118" s="27"/>
      <c r="H118" s="27"/>
      <c r="I118" s="32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33"/>
      <c r="AF118" s="33"/>
      <c r="AG118" s="33"/>
    </row>
    <row r="119" spans="1:33" x14ac:dyDescent="0.35">
      <c r="A119" s="2"/>
      <c r="B119" s="12"/>
      <c r="C119" s="2"/>
      <c r="D119" s="27"/>
      <c r="E119" s="27"/>
      <c r="F119" s="32"/>
      <c r="G119" s="27"/>
      <c r="H119" s="27"/>
      <c r="I119" s="32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33"/>
      <c r="AF119" s="33"/>
      <c r="AG119" s="33"/>
    </row>
    <row r="120" spans="1:33" x14ac:dyDescent="0.35">
      <c r="A120" s="2"/>
      <c r="B120" s="12"/>
      <c r="C120" s="2"/>
      <c r="D120" s="27"/>
      <c r="E120" s="27"/>
      <c r="F120" s="32"/>
      <c r="G120" s="27"/>
      <c r="H120" s="27"/>
      <c r="I120" s="32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33"/>
      <c r="AF120" s="33"/>
      <c r="AG120" s="33"/>
    </row>
    <row r="121" spans="1:33" x14ac:dyDescent="0.35">
      <c r="A121" s="2"/>
      <c r="B121" s="12"/>
      <c r="C121" s="2"/>
      <c r="D121" s="27"/>
      <c r="E121" s="27"/>
      <c r="F121" s="32"/>
      <c r="G121" s="27"/>
      <c r="H121" s="27"/>
      <c r="I121" s="32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33"/>
      <c r="AF121" s="33"/>
      <c r="AG121" s="33"/>
    </row>
    <row r="122" spans="1:33" x14ac:dyDescent="0.35">
      <c r="A122" s="2"/>
      <c r="B122" s="12"/>
      <c r="C122" s="2"/>
      <c r="D122" s="27"/>
      <c r="E122" s="27"/>
      <c r="F122" s="32"/>
      <c r="G122" s="27"/>
      <c r="H122" s="27"/>
      <c r="I122" s="32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33"/>
      <c r="AF122" s="33"/>
      <c r="AG122" s="33"/>
    </row>
    <row r="123" spans="1:33" x14ac:dyDescent="0.35">
      <c r="A123" s="2"/>
      <c r="B123" s="12"/>
      <c r="C123" s="2"/>
      <c r="D123" s="27"/>
      <c r="E123" s="27"/>
      <c r="F123" s="32"/>
      <c r="G123" s="27"/>
      <c r="H123" s="27"/>
      <c r="I123" s="32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33"/>
      <c r="AF123" s="33"/>
      <c r="AG123" s="33"/>
    </row>
    <row r="124" spans="1:33" x14ac:dyDescent="0.35">
      <c r="A124" s="2"/>
      <c r="B124" s="12"/>
      <c r="C124" s="2"/>
      <c r="D124" s="27"/>
      <c r="E124" s="27"/>
      <c r="F124" s="32"/>
      <c r="G124" s="27"/>
      <c r="H124" s="27"/>
      <c r="I124" s="32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33"/>
      <c r="AF124" s="33"/>
      <c r="AG124" s="33"/>
    </row>
    <row r="125" spans="1:33" x14ac:dyDescent="0.35">
      <c r="A125" s="2"/>
      <c r="B125" s="12"/>
      <c r="C125" s="2"/>
      <c r="D125" s="27"/>
      <c r="E125" s="27"/>
      <c r="F125" s="32"/>
      <c r="G125" s="27"/>
      <c r="H125" s="27"/>
      <c r="I125" s="32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33"/>
      <c r="AF125" s="33"/>
      <c r="AG125" s="33"/>
    </row>
    <row r="126" spans="1:33" x14ac:dyDescent="0.35">
      <c r="A126" s="2"/>
      <c r="B126" s="12"/>
      <c r="C126" s="2"/>
      <c r="D126" s="27"/>
      <c r="E126" s="27"/>
      <c r="F126" s="32"/>
      <c r="G126" s="27"/>
      <c r="H126" s="27"/>
      <c r="I126" s="32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33"/>
      <c r="AF126" s="33"/>
      <c r="AG126" s="33"/>
    </row>
    <row r="127" spans="1:33" x14ac:dyDescent="0.35">
      <c r="A127" s="2"/>
      <c r="B127" s="12"/>
      <c r="C127" s="2"/>
      <c r="D127" s="27"/>
      <c r="E127" s="27"/>
      <c r="F127" s="32"/>
      <c r="G127" s="27"/>
      <c r="H127" s="27"/>
      <c r="I127" s="3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33"/>
      <c r="AF127" s="33"/>
      <c r="AG127" s="33"/>
    </row>
    <row r="128" spans="1:33" x14ac:dyDescent="0.35">
      <c r="A128" s="2"/>
      <c r="B128" s="12"/>
      <c r="C128" s="2"/>
      <c r="D128" s="27"/>
      <c r="E128" s="27"/>
      <c r="F128" s="32"/>
      <c r="G128" s="27"/>
      <c r="H128" s="27"/>
      <c r="I128" s="32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33"/>
      <c r="AF128" s="33"/>
      <c r="AG128" s="33"/>
    </row>
    <row r="129" spans="1:33" x14ac:dyDescent="0.35">
      <c r="A129" s="2"/>
      <c r="B129" s="12"/>
      <c r="C129" s="2"/>
      <c r="D129" s="27"/>
      <c r="E129" s="27"/>
      <c r="F129" s="32"/>
      <c r="G129" s="27"/>
      <c r="H129" s="27"/>
      <c r="I129" s="32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33"/>
      <c r="AF129" s="33"/>
      <c r="AG129" s="33"/>
    </row>
    <row r="130" spans="1:33" x14ac:dyDescent="0.35">
      <c r="A130" s="2"/>
      <c r="B130" s="12"/>
      <c r="C130" s="2"/>
      <c r="D130" s="27"/>
      <c r="E130" s="27"/>
      <c r="F130" s="32"/>
      <c r="G130" s="27"/>
      <c r="H130" s="27"/>
      <c r="I130" s="32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33"/>
      <c r="AF130" s="33"/>
      <c r="AG130" s="33"/>
    </row>
    <row r="131" spans="1:33" x14ac:dyDescent="0.35">
      <c r="A131" s="2"/>
      <c r="B131" s="12"/>
      <c r="C131" s="2"/>
      <c r="D131" s="27"/>
      <c r="E131" s="27"/>
      <c r="F131" s="32"/>
      <c r="G131" s="27"/>
      <c r="H131" s="27"/>
      <c r="I131" s="32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33"/>
      <c r="AF131" s="33"/>
      <c r="AG131" s="33"/>
    </row>
    <row r="132" spans="1:33" x14ac:dyDescent="0.35">
      <c r="A132" s="2"/>
      <c r="B132" s="12"/>
      <c r="C132" s="2"/>
      <c r="D132" s="27"/>
      <c r="E132" s="27"/>
      <c r="F132" s="32"/>
      <c r="G132" s="27"/>
      <c r="H132" s="27"/>
      <c r="I132" s="32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33"/>
      <c r="AF132" s="33"/>
      <c r="AG132" s="33"/>
    </row>
    <row r="133" spans="1:33" x14ac:dyDescent="0.35">
      <c r="A133" s="2"/>
      <c r="B133" s="12"/>
      <c r="C133" s="2"/>
      <c r="D133" s="27"/>
      <c r="E133" s="27"/>
      <c r="F133" s="32"/>
      <c r="G133" s="27"/>
      <c r="H133" s="27"/>
      <c r="I133" s="32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33"/>
      <c r="AF133" s="33"/>
      <c r="AG133" s="33"/>
    </row>
    <row r="134" spans="1:33" x14ac:dyDescent="0.35">
      <c r="A134" s="2"/>
      <c r="B134" s="12"/>
      <c r="C134" s="2"/>
      <c r="D134" s="27"/>
      <c r="E134" s="27"/>
      <c r="F134" s="32"/>
      <c r="G134" s="27"/>
      <c r="H134" s="27"/>
      <c r="I134" s="32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33"/>
      <c r="AF134" s="33"/>
      <c r="AG134" s="33"/>
    </row>
    <row r="135" spans="1:33" x14ac:dyDescent="0.35">
      <c r="A135" s="2"/>
      <c r="B135" s="12"/>
      <c r="C135" s="2"/>
      <c r="D135" s="27"/>
      <c r="E135" s="27"/>
      <c r="F135" s="32"/>
      <c r="G135" s="27"/>
      <c r="H135" s="27"/>
      <c r="I135" s="32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33"/>
      <c r="AF135" s="33"/>
      <c r="AG135" s="33"/>
    </row>
    <row r="136" spans="1:33" x14ac:dyDescent="0.35">
      <c r="A136" s="2"/>
      <c r="B136" s="12"/>
      <c r="C136" s="2"/>
      <c r="D136" s="27"/>
      <c r="E136" s="27"/>
      <c r="F136" s="32"/>
      <c r="G136" s="27"/>
      <c r="H136" s="27"/>
      <c r="I136" s="32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33"/>
      <c r="AF136" s="33"/>
      <c r="AG136" s="33"/>
    </row>
    <row r="137" spans="1:33" x14ac:dyDescent="0.35">
      <c r="A137" s="2"/>
      <c r="B137" s="12"/>
      <c r="C137" s="2"/>
      <c r="D137" s="27"/>
      <c r="E137" s="27"/>
      <c r="F137" s="32"/>
      <c r="G137" s="27"/>
      <c r="H137" s="27"/>
      <c r="I137" s="32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33"/>
      <c r="AF137" s="33"/>
      <c r="AG137" s="33"/>
    </row>
    <row r="138" spans="1:33" x14ac:dyDescent="0.35">
      <c r="A138" s="2"/>
      <c r="B138" s="12"/>
      <c r="C138" s="2"/>
      <c r="D138" s="27"/>
      <c r="E138" s="27"/>
      <c r="F138" s="32"/>
      <c r="G138" s="27"/>
      <c r="H138" s="27"/>
      <c r="I138" s="32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33"/>
      <c r="AF138" s="33"/>
      <c r="AG138" s="33"/>
    </row>
    <row r="139" spans="1:33" x14ac:dyDescent="0.35">
      <c r="A139" s="2"/>
      <c r="B139" s="12"/>
      <c r="C139" s="2"/>
      <c r="D139" s="27"/>
      <c r="E139" s="27"/>
      <c r="F139" s="32"/>
      <c r="G139" s="27"/>
      <c r="H139" s="27"/>
      <c r="I139" s="32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33"/>
      <c r="AF139" s="33"/>
      <c r="AG139" s="33"/>
    </row>
    <row r="140" spans="1:33" x14ac:dyDescent="0.35">
      <c r="A140" s="2"/>
      <c r="B140" s="12"/>
      <c r="C140" s="2"/>
      <c r="D140" s="27"/>
      <c r="E140" s="27"/>
      <c r="F140" s="32"/>
      <c r="G140" s="27"/>
      <c r="H140" s="27"/>
      <c r="I140" s="32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33"/>
      <c r="AF140" s="33"/>
      <c r="AG140" s="33"/>
    </row>
    <row r="141" spans="1:33" x14ac:dyDescent="0.35">
      <c r="A141" s="2"/>
      <c r="B141" s="12"/>
      <c r="C141" s="2"/>
      <c r="D141" s="27"/>
      <c r="E141" s="27"/>
      <c r="F141" s="32"/>
      <c r="G141" s="27"/>
      <c r="H141" s="27"/>
      <c r="I141" s="32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33"/>
      <c r="AF141" s="33"/>
      <c r="AG141" s="33"/>
    </row>
    <row r="142" spans="1:33" x14ac:dyDescent="0.35">
      <c r="A142" s="2"/>
      <c r="B142" s="12"/>
      <c r="C142" s="2"/>
      <c r="D142" s="27"/>
      <c r="E142" s="27"/>
      <c r="F142" s="32"/>
      <c r="G142" s="27"/>
      <c r="H142" s="27"/>
      <c r="I142" s="32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33"/>
      <c r="AF142" s="33"/>
      <c r="AG142" s="33"/>
    </row>
    <row r="143" spans="1:33" x14ac:dyDescent="0.35">
      <c r="A143" s="2"/>
      <c r="B143" s="12"/>
      <c r="C143" s="2"/>
      <c r="D143" s="27"/>
      <c r="E143" s="27"/>
      <c r="F143" s="32"/>
      <c r="G143" s="27"/>
      <c r="H143" s="27"/>
      <c r="I143" s="32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33"/>
      <c r="AF143" s="33"/>
      <c r="AG143" s="33"/>
    </row>
    <row r="144" spans="1:33" x14ac:dyDescent="0.35">
      <c r="A144" s="2"/>
      <c r="B144" s="12"/>
      <c r="C144" s="2"/>
      <c r="D144" s="27"/>
      <c r="E144" s="27"/>
      <c r="F144" s="32"/>
      <c r="G144" s="27"/>
      <c r="H144" s="27"/>
      <c r="I144" s="32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33"/>
      <c r="AF144" s="33"/>
      <c r="AG144" s="33"/>
    </row>
    <row r="145" spans="1:33" x14ac:dyDescent="0.35">
      <c r="A145" s="2"/>
      <c r="B145" s="12"/>
      <c r="C145" s="2"/>
      <c r="D145" s="27"/>
      <c r="E145" s="27"/>
      <c r="F145" s="32"/>
      <c r="G145" s="27"/>
      <c r="H145" s="27"/>
      <c r="I145" s="32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33"/>
      <c r="AF145" s="33"/>
      <c r="AG145" s="33"/>
    </row>
    <row r="146" spans="1:33" x14ac:dyDescent="0.35">
      <c r="A146" s="2"/>
      <c r="B146" s="12"/>
      <c r="C146" s="2"/>
      <c r="D146" s="27"/>
      <c r="E146" s="27"/>
      <c r="F146" s="32"/>
      <c r="G146" s="27"/>
      <c r="H146" s="27"/>
      <c r="I146" s="32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33"/>
      <c r="AF146" s="33"/>
      <c r="AG146" s="33"/>
    </row>
    <row r="147" spans="1:33" x14ac:dyDescent="0.35">
      <c r="A147" s="2"/>
      <c r="B147" s="12"/>
      <c r="C147" s="2"/>
      <c r="D147" s="27"/>
      <c r="E147" s="27"/>
      <c r="F147" s="32"/>
      <c r="G147" s="27"/>
      <c r="H147" s="27"/>
      <c r="I147" s="32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33"/>
      <c r="AF147" s="33"/>
      <c r="AG147" s="33"/>
    </row>
    <row r="148" spans="1:33" x14ac:dyDescent="0.35">
      <c r="A148" s="2"/>
      <c r="B148" s="12"/>
      <c r="C148" s="2"/>
      <c r="D148" s="27"/>
      <c r="E148" s="27"/>
      <c r="F148" s="32"/>
      <c r="G148" s="27"/>
      <c r="H148" s="27"/>
      <c r="I148" s="32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33"/>
      <c r="AF148" s="33"/>
      <c r="AG148" s="33"/>
    </row>
    <row r="149" spans="1:33" x14ac:dyDescent="0.35">
      <c r="A149" s="2"/>
      <c r="B149" s="12"/>
      <c r="C149" s="2"/>
      <c r="D149" s="27"/>
      <c r="E149" s="27"/>
      <c r="F149" s="32"/>
      <c r="G149" s="27"/>
      <c r="H149" s="27"/>
      <c r="I149" s="32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33"/>
      <c r="AF149" s="33"/>
      <c r="AG149" s="33"/>
    </row>
    <row r="150" spans="1:33" x14ac:dyDescent="0.35">
      <c r="A150" s="2"/>
      <c r="B150" s="12"/>
      <c r="C150" s="2"/>
      <c r="D150" s="27"/>
      <c r="E150" s="27"/>
      <c r="F150" s="32"/>
      <c r="G150" s="27"/>
      <c r="H150" s="27"/>
      <c r="I150" s="32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33"/>
      <c r="AF150" s="33"/>
      <c r="AG150" s="33"/>
    </row>
    <row r="151" spans="1:33" ht="15" thickBot="1" x14ac:dyDescent="0.4">
      <c r="A151" s="2"/>
      <c r="B151" s="13"/>
      <c r="C151" s="2"/>
      <c r="D151" s="27"/>
      <c r="E151" s="27"/>
      <c r="F151" s="32"/>
      <c r="G151" s="27"/>
      <c r="H151" s="27"/>
      <c r="I151" s="32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33"/>
      <c r="AF151" s="33"/>
      <c r="AG151" s="33"/>
    </row>
    <row r="152" spans="1:33" ht="17.5" x14ac:dyDescent="0.35">
      <c r="A152" s="2"/>
      <c r="B152" s="2" t="s">
        <v>16</v>
      </c>
      <c r="C152" s="2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6" t="str">
        <f>IF(AE76="","",IF(AE91="",IF(SUM(COUNTIF(AE92:AE151,"LS")+COUNTIF(AE92:AE151,"LUMP"))&gt;0,"LS",""),IF(SUM(AE92:AE151)&gt;0,ROUNDUP(SUM(AE92:AE151),0),"")))</f>
        <v/>
      </c>
      <c r="AF152" s="36"/>
      <c r="AG152" s="36"/>
    </row>
  </sheetData>
  <mergeCells count="125">
    <mergeCell ref="AC11:AC22"/>
    <mergeCell ref="AD11:AD22"/>
    <mergeCell ref="AB11:AB22"/>
    <mergeCell ref="AA11:AA22"/>
    <mergeCell ref="Z11:Z22"/>
    <mergeCell ref="N11:N22"/>
    <mergeCell ref="O72:O73"/>
    <mergeCell ref="P72:P73"/>
    <mergeCell ref="U11:U22"/>
    <mergeCell ref="X11:X22"/>
    <mergeCell ref="Z72:Z73"/>
    <mergeCell ref="AA72:AA73"/>
    <mergeCell ref="AC72:AC73"/>
    <mergeCell ref="Y72:Y73"/>
    <mergeCell ref="R72:R73"/>
    <mergeCell ref="U72:U73"/>
    <mergeCell ref="X72:X73"/>
    <mergeCell ref="T72:T73"/>
    <mergeCell ref="T11:T22"/>
    <mergeCell ref="Q72:Q73"/>
    <mergeCell ref="V72:V73"/>
    <mergeCell ref="V11:V22"/>
    <mergeCell ref="N72:N73"/>
    <mergeCell ref="S11:S22"/>
    <mergeCell ref="D8:J8"/>
    <mergeCell ref="D9:J9"/>
    <mergeCell ref="P11:P22"/>
    <mergeCell ref="O11:O22"/>
    <mergeCell ref="M11:M22"/>
    <mergeCell ref="J10:J23"/>
    <mergeCell ref="K11:K22"/>
    <mergeCell ref="L11:L22"/>
    <mergeCell ref="B10:B23"/>
    <mergeCell ref="D10:D23"/>
    <mergeCell ref="E10:E23"/>
    <mergeCell ref="H10:I22"/>
    <mergeCell ref="F10:G23"/>
    <mergeCell ref="B78:B91"/>
    <mergeCell ref="F40:G40"/>
    <mergeCell ref="F31:G31"/>
    <mergeCell ref="F42:G42"/>
    <mergeCell ref="F45:G45"/>
    <mergeCell ref="F28:G28"/>
    <mergeCell ref="F41:G41"/>
    <mergeCell ref="F43:G43"/>
    <mergeCell ref="D72:J73"/>
    <mergeCell ref="F29:G29"/>
    <mergeCell ref="F57:G57"/>
    <mergeCell ref="F58:G58"/>
    <mergeCell ref="F59:G59"/>
    <mergeCell ref="F51:G51"/>
    <mergeCell ref="F44:G44"/>
    <mergeCell ref="H41:I41"/>
    <mergeCell ref="F30:G30"/>
    <mergeCell ref="F32:G32"/>
    <mergeCell ref="F33:G33"/>
    <mergeCell ref="F34:G34"/>
    <mergeCell ref="F47:G47"/>
    <mergeCell ref="F48:G48"/>
    <mergeCell ref="F49:G49"/>
    <mergeCell ref="D39:J39"/>
    <mergeCell ref="AG11:AG22"/>
    <mergeCell ref="AG72:AG73"/>
    <mergeCell ref="AF72:AF73"/>
    <mergeCell ref="AE72:AE73"/>
    <mergeCell ref="F103:G103"/>
    <mergeCell ref="I103:J103"/>
    <mergeCell ref="F97:G97"/>
    <mergeCell ref="I97:J97"/>
    <mergeCell ref="F102:G102"/>
    <mergeCell ref="I102:J102"/>
    <mergeCell ref="F100:G100"/>
    <mergeCell ref="I100:J100"/>
    <mergeCell ref="F101:G101"/>
    <mergeCell ref="I101:J101"/>
    <mergeCell ref="F99:G99"/>
    <mergeCell ref="I99:J99"/>
    <mergeCell ref="F98:G98"/>
    <mergeCell ref="I98:J98"/>
    <mergeCell ref="AD72:AD73"/>
    <mergeCell ref="AB72:AB73"/>
    <mergeCell ref="M72:M73"/>
    <mergeCell ref="AE11:AE22"/>
    <mergeCell ref="R11:R22"/>
    <mergeCell ref="AF11:AF22"/>
    <mergeCell ref="Y11:Y22"/>
    <mergeCell ref="F96:G96"/>
    <mergeCell ref="I96:J96"/>
    <mergeCell ref="F46:G46"/>
    <mergeCell ref="K72:K73"/>
    <mergeCell ref="F52:G52"/>
    <mergeCell ref="H52:I52"/>
    <mergeCell ref="F53:G53"/>
    <mergeCell ref="F54:G54"/>
    <mergeCell ref="F55:G55"/>
    <mergeCell ref="F56:G56"/>
    <mergeCell ref="F67:G67"/>
    <mergeCell ref="D61:J61"/>
    <mergeCell ref="D50:J50"/>
    <mergeCell ref="F60:G60"/>
    <mergeCell ref="F70:G70"/>
    <mergeCell ref="Q11:Q22"/>
    <mergeCell ref="F25:G25"/>
    <mergeCell ref="D24:J24"/>
    <mergeCell ref="F27:G27"/>
    <mergeCell ref="H26:I26"/>
    <mergeCell ref="F26:G26"/>
    <mergeCell ref="L72:L73"/>
    <mergeCell ref="F63:G63"/>
    <mergeCell ref="H32:I32"/>
    <mergeCell ref="F35:G35"/>
    <mergeCell ref="F36:G36"/>
    <mergeCell ref="F37:G37"/>
    <mergeCell ref="F38:G38"/>
    <mergeCell ref="W72:W73"/>
    <mergeCell ref="W11:W22"/>
    <mergeCell ref="H63:I63"/>
    <mergeCell ref="F64:G64"/>
    <mergeCell ref="F65:G65"/>
    <mergeCell ref="F66:G66"/>
    <mergeCell ref="F62:G62"/>
    <mergeCell ref="S72:S73"/>
    <mergeCell ref="F69:G69"/>
    <mergeCell ref="F68:G68"/>
    <mergeCell ref="F71:G71"/>
  </mergeCells>
  <phoneticPr fontId="16" type="noConversion"/>
  <pageMargins left="0.7" right="0.7" top="0.75" bottom="0.75" header="0.3" footer="0.3"/>
  <pageSetup paperSize="17" scale="54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61422-CA3D-4318-8A46-5568D80A3454}">
  <sheetPr>
    <pageSetUpPr fitToPage="1"/>
  </sheetPr>
  <dimension ref="A1:BI152"/>
  <sheetViews>
    <sheetView tabSelected="1" zoomScale="80" zoomScaleNormal="80" workbookViewId="0">
      <pane ySplit="23" topLeftCell="A24" activePane="bottomLeft" state="frozen"/>
      <selection activeCell="D1" sqref="D1"/>
      <selection pane="bottomLeft" activeCell="H31" sqref="H31"/>
    </sheetView>
  </sheetViews>
  <sheetFormatPr defaultRowHeight="14.5" x14ac:dyDescent="0.35"/>
  <cols>
    <col min="4" max="4" width="8" customWidth="1"/>
    <col min="5" max="5" width="9.26953125" bestFit="1" customWidth="1"/>
    <col min="6" max="6" width="6.1796875" customWidth="1"/>
    <col min="7" max="7" width="15.1796875" bestFit="1" customWidth="1"/>
    <col min="8" max="8" width="14.81640625" customWidth="1"/>
    <col min="9" max="9" width="14.7265625" customWidth="1"/>
    <col min="10" max="10" width="6.54296875" customWidth="1"/>
    <col min="11" max="33" width="7.7265625" customWidth="1"/>
    <col min="61" max="62" width="10.26953125" bestFit="1" customWidth="1"/>
  </cols>
  <sheetData>
    <row r="1" spans="1:60" x14ac:dyDescent="0.35">
      <c r="A1" s="2">
        <v>1</v>
      </c>
      <c r="B1" s="2"/>
      <c r="C1" s="2"/>
      <c r="D1" s="3"/>
      <c r="E1" s="3"/>
      <c r="F1" s="4"/>
      <c r="G1" s="4" t="s">
        <v>4</v>
      </c>
      <c r="H1" s="4"/>
      <c r="I1" s="4" t="s">
        <v>5</v>
      </c>
      <c r="J1" s="3" t="s">
        <v>6</v>
      </c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1"/>
      <c r="AF1" s="1"/>
      <c r="AG1" s="5"/>
    </row>
    <row r="2" spans="1:60" x14ac:dyDescent="0.35">
      <c r="A2" s="2"/>
      <c r="B2" s="2"/>
      <c r="C2" s="2"/>
      <c r="D2" s="3"/>
      <c r="E2" s="3"/>
      <c r="F2" s="4"/>
      <c r="G2" s="4" t="s">
        <v>7</v>
      </c>
      <c r="H2" s="4"/>
      <c r="I2" s="4" t="s">
        <v>8</v>
      </c>
      <c r="J2" s="3" t="s">
        <v>10</v>
      </c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1"/>
      <c r="AF2" s="1"/>
      <c r="AG2" s="5"/>
    </row>
    <row r="3" spans="1:60" x14ac:dyDescent="0.35">
      <c r="A3" s="2"/>
      <c r="B3" s="2"/>
      <c r="C3" s="2"/>
      <c r="D3" s="3"/>
      <c r="E3" s="3"/>
      <c r="F3" s="4"/>
      <c r="G3" s="4"/>
      <c r="H3" s="4"/>
      <c r="I3" s="4" t="s">
        <v>9</v>
      </c>
      <c r="J3" s="3" t="s">
        <v>13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5"/>
    </row>
    <row r="4" spans="1:60" x14ac:dyDescent="0.35">
      <c r="A4" s="2"/>
      <c r="B4" s="2"/>
      <c r="C4" s="2"/>
      <c r="D4" s="3"/>
      <c r="E4" s="3"/>
      <c r="F4" s="6"/>
      <c r="G4" s="6"/>
      <c r="H4" s="6"/>
      <c r="I4" s="4" t="s">
        <v>11</v>
      </c>
      <c r="J4" s="3" t="s">
        <v>12</v>
      </c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5"/>
    </row>
    <row r="5" spans="1:60" x14ac:dyDescent="0.35">
      <c r="A5" s="2"/>
      <c r="B5" s="2"/>
      <c r="C5" s="2"/>
      <c r="D5" s="3"/>
      <c r="E5" s="3"/>
      <c r="F5" s="6"/>
      <c r="G5" s="6"/>
      <c r="H5" s="6"/>
      <c r="I5" s="3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5"/>
    </row>
    <row r="6" spans="1:60" ht="15" thickBot="1" x14ac:dyDescent="0.4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60" ht="15" thickBot="1" x14ac:dyDescent="0.4">
      <c r="A7" s="2"/>
      <c r="B7" s="8" t="s">
        <v>0</v>
      </c>
      <c r="C7" s="2"/>
      <c r="D7" s="14" t="e">
        <f>#REF!</f>
        <v>#REF!</v>
      </c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BA7" s="15"/>
    </row>
    <row r="8" spans="1:60" ht="15" thickBot="1" x14ac:dyDescent="0.4">
      <c r="A8" s="2"/>
      <c r="B8" s="9" t="s">
        <v>17</v>
      </c>
      <c r="C8" s="2"/>
      <c r="D8" s="117" t="s">
        <v>1</v>
      </c>
      <c r="E8" s="117"/>
      <c r="F8" s="117"/>
      <c r="G8" s="117"/>
      <c r="H8" s="117"/>
      <c r="I8" s="117"/>
      <c r="J8" s="117"/>
      <c r="K8" s="10" t="s">
        <v>23</v>
      </c>
      <c r="L8" s="10" t="s">
        <v>24</v>
      </c>
      <c r="M8" s="10" t="s">
        <v>43</v>
      </c>
      <c r="N8" s="10" t="s">
        <v>97</v>
      </c>
      <c r="O8" s="10" t="s">
        <v>34</v>
      </c>
      <c r="P8" s="10" t="s">
        <v>33</v>
      </c>
      <c r="Q8" s="10" t="s">
        <v>94</v>
      </c>
      <c r="R8" s="10" t="s">
        <v>44</v>
      </c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9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</row>
    <row r="9" spans="1:60" ht="40.5" customHeight="1" thickBot="1" x14ac:dyDescent="0.4">
      <c r="A9" s="2"/>
      <c r="B9" s="2"/>
      <c r="C9" s="2"/>
      <c r="D9" s="117" t="s">
        <v>2</v>
      </c>
      <c r="E9" s="117"/>
      <c r="F9" s="117"/>
      <c r="G9" s="117"/>
      <c r="H9" s="117"/>
      <c r="I9" s="117"/>
      <c r="J9" s="117"/>
      <c r="K9" s="50"/>
      <c r="L9" s="50" t="s">
        <v>92</v>
      </c>
      <c r="M9" s="50"/>
      <c r="N9" s="50"/>
      <c r="O9" s="50" t="s">
        <v>26</v>
      </c>
      <c r="P9" s="50" t="s">
        <v>26</v>
      </c>
      <c r="Q9" s="50" t="s">
        <v>27</v>
      </c>
      <c r="R9" s="50"/>
      <c r="S9" s="50"/>
      <c r="T9" s="50"/>
      <c r="U9" s="50"/>
      <c r="V9" s="50"/>
      <c r="W9" s="52"/>
      <c r="X9" s="52"/>
      <c r="Y9" s="52"/>
      <c r="Z9" s="52"/>
      <c r="AA9" s="52"/>
      <c r="AB9" s="23"/>
      <c r="AC9" s="23"/>
      <c r="AD9" s="23"/>
      <c r="AE9" s="23"/>
      <c r="AF9" s="23"/>
      <c r="AG9" s="23"/>
    </row>
    <row r="10" spans="1:60" ht="13.5" customHeight="1" thickBot="1" x14ac:dyDescent="0.4">
      <c r="A10" s="2"/>
      <c r="B10" s="108" t="s">
        <v>3</v>
      </c>
      <c r="C10" s="2"/>
      <c r="D10" s="122" t="s">
        <v>19</v>
      </c>
      <c r="E10" s="124" t="s">
        <v>14</v>
      </c>
      <c r="F10" s="127" t="s">
        <v>20</v>
      </c>
      <c r="G10" s="127"/>
      <c r="H10" s="126" t="s">
        <v>22</v>
      </c>
      <c r="I10" s="127"/>
      <c r="J10" s="120" t="s">
        <v>21</v>
      </c>
      <c r="K10" s="56" t="str">
        <f t="shared" ref="K10:W10" si="0">IF(OR(TRIM(K8)=0,TRIM(K8)=""),"",IF(IFERROR(TRIM(INDEX(QryItemNamed,MATCH(TRIM(K8),ITEM,0),2)),"")="Y","SPECIAL",LEFT(IFERROR(TRIM(INDEX(ITEM,MATCH(TRIM(K8),ITEM,0))),""),3)))</f>
        <v>614</v>
      </c>
      <c r="L10" s="56" t="str">
        <f t="shared" si="0"/>
        <v>614</v>
      </c>
      <c r="M10" s="56" t="str">
        <f t="shared" si="0"/>
        <v>614</v>
      </c>
      <c r="N10" s="56" t="str">
        <f t="shared" ref="N10" si="1">IF(OR(TRIM(N8)=0,TRIM(N8)=""),"",IF(IFERROR(TRIM(INDEX(QryItemNamed,MATCH(TRIM(N8),ITEM,0),2)),"")="Y","SPECIAL",LEFT(IFERROR(TRIM(INDEX(ITEM,MATCH(TRIM(N8),ITEM,0))),""),3)))</f>
        <v>614</v>
      </c>
      <c r="O10" s="56" t="str">
        <f t="shared" si="0"/>
        <v>614</v>
      </c>
      <c r="P10" s="56" t="str">
        <f t="shared" si="0"/>
        <v>614</v>
      </c>
      <c r="Q10" s="56" t="str">
        <f t="shared" ref="Q10" si="2">IF(OR(TRIM(Q8)=0,TRIM(Q8)=""),"",IF(IFERROR(TRIM(INDEX(QryItemNamed,MATCH(TRIM(Q8),ITEM,0),2)),"")="Y","SPECIAL",LEFT(IFERROR(TRIM(INDEX(ITEM,MATCH(TRIM(Q8),ITEM,0))),""),3)))</f>
        <v>614</v>
      </c>
      <c r="R10" s="56" t="str">
        <f t="shared" si="0"/>
        <v>622</v>
      </c>
      <c r="S10" s="56" t="str">
        <f t="shared" si="0"/>
        <v/>
      </c>
      <c r="T10" s="56"/>
      <c r="U10" s="56"/>
      <c r="V10" s="56"/>
      <c r="W10" s="56" t="str">
        <f t="shared" si="0"/>
        <v/>
      </c>
      <c r="X10" s="56"/>
      <c r="Y10" s="56"/>
      <c r="Z10" s="56" t="str">
        <f t="shared" ref="Z10:AG10" si="3">IF(OR(TRIM(Z8)=0,TRIM(Z8)=""),"",IF(IFERROR(TRIM(INDEX(QryItemNamed,MATCH(TRIM(Z8),ITEM,0),2)),"")="Y","SPECIAL",LEFT(IFERROR(TRIM(INDEX(ITEM,MATCH(TRIM(Z8),ITEM,0))),""),3)))</f>
        <v/>
      </c>
      <c r="AA10" s="56"/>
      <c r="AB10" s="56" t="str">
        <f t="shared" ref="AB10:AC10" si="4">IF(OR(TRIM(AB8)=0,TRIM(AB8)=""),"",IF(IFERROR(TRIM(INDEX(QryItemNamed,MATCH(TRIM(AB8),ITEM,0),2)),"")="Y","SPECIAL",LEFT(IFERROR(TRIM(INDEX(ITEM,MATCH(TRIM(AB8),ITEM,0))),""),3)))</f>
        <v/>
      </c>
      <c r="AC10" s="56" t="str">
        <f t="shared" si="4"/>
        <v/>
      </c>
      <c r="AD10" s="56" t="str">
        <f t="shared" si="3"/>
        <v/>
      </c>
      <c r="AE10" s="57" t="str">
        <f t="shared" si="3"/>
        <v/>
      </c>
      <c r="AF10" s="57" t="str">
        <f t="shared" si="3"/>
        <v/>
      </c>
      <c r="AG10" s="66" t="str">
        <f t="shared" si="3"/>
        <v/>
      </c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</row>
    <row r="11" spans="1:60" ht="15" customHeight="1" x14ac:dyDescent="0.35">
      <c r="A11" s="2"/>
      <c r="B11" s="109"/>
      <c r="C11" s="2"/>
      <c r="D11" s="123"/>
      <c r="E11" s="125"/>
      <c r="F11" s="129"/>
      <c r="G11" s="129"/>
      <c r="H11" s="128"/>
      <c r="I11" s="129"/>
      <c r="J11" s="121"/>
      <c r="K11" s="118" t="str">
        <f t="shared" ref="K11:S11" si="5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WORK ZONE IMPACT ATTENUATOR, 24" WIDE HAZARDS, (UNIDIRECTIONAL)</v>
      </c>
      <c r="L11" s="118" t="str">
        <f t="shared" si="5"/>
        <v>BARRIER REFLECTOR, TYPE 1, ONE WAY</v>
      </c>
      <c r="M11" s="118" t="str">
        <f t="shared" si="5"/>
        <v>OBJECT MARKER, ONE WAY</v>
      </c>
      <c r="N11" s="118" t="str">
        <f t="shared" ref="N11" si="6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WORK ZONE CENTER LINE, CLASS I, 642 PAINT</v>
      </c>
      <c r="O11" s="118" t="str">
        <f t="shared" si="5"/>
        <v>WORK ZONE EDGE LINE, CLASS I, 6", 807 PAINT, (WHITE)</v>
      </c>
      <c r="P11" s="118" t="str">
        <f t="shared" si="5"/>
        <v>WORK ZONE EDGE LINE, CLASS I, 6", 642 PAINT, (WHITE)</v>
      </c>
      <c r="Q11" s="90" t="str">
        <f t="shared" ref="Q11" si="7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WORK ZONE EDGE LINE, CLASS I, 6", 740.06, TYPE I, (YELLOW)</v>
      </c>
      <c r="R11" s="90" t="str">
        <f t="shared" si="5"/>
        <v>PORTABLE BARRIER, UNANCHORED</v>
      </c>
      <c r="S11" s="90" t="str">
        <f t="shared" si="5"/>
        <v/>
      </c>
      <c r="T11" s="90"/>
      <c r="U11" s="90"/>
      <c r="V11" s="90"/>
      <c r="W11" s="90" t="str">
        <f t="shared" ref="W11:Z11" si="8">IF(OR(TRIM(W8)=0,TRIM(W8)=""),IF(W9="","",W9),IF(IFERROR(TRIM(INDEX(QryItemNamed,MATCH(TRIM(W8),ITEM,0),2)),"")="Y",TRIM(RIGHT(IFERROR(TRIM(INDEX(QryItemNamed,MATCH(TRIM(W8),ITEM,0),4)),"123456789012"),LEN(IFERROR(TRIM(INDEX(QryItemNamed,MATCH(TRIM(W8),ITEM,0),4)),"123456789012"))-9))&amp;W9,IFERROR(TRIM(INDEX(QryItemNamed,MATCH(TRIM(W8),ITEM,0),4))&amp;W9,"ITEM CODE DOES NOT EXIST IN ITEM MASTER")))</f>
        <v/>
      </c>
      <c r="X11" s="90"/>
      <c r="Y11" s="90"/>
      <c r="Z11" s="90" t="str">
        <f t="shared" si="8"/>
        <v/>
      </c>
      <c r="AA11" s="90"/>
      <c r="AB11" s="118" t="str">
        <f t="shared" ref="AB11:AG11" si="9">IF(OR(TRIM(AB8)=0,TRIM(AB8)=""),IF(AB9="","",AB9),IF(IFERROR(TRIM(INDEX(QryItemNamed,MATCH(TRIM(AB8),ITEM,0),2)),"")="Y",TRIM(RIGHT(IFERROR(TRIM(INDEX(QryItemNamed,MATCH(TRIM(AB8),ITEM,0),4)),"123456789012"),LEN(IFERROR(TRIM(INDEX(QryItemNamed,MATCH(TRIM(AB8),ITEM,0),4)),"123456789012"))-9))&amp;AB9,IFERROR(TRIM(INDEX(QryItemNamed,MATCH(TRIM(AB8),ITEM,0),4))&amp;AB9,"ITEM CODE DOES NOT EXIST IN ITEM MASTER")))</f>
        <v/>
      </c>
      <c r="AC11" s="118" t="str">
        <f t="shared" si="9"/>
        <v/>
      </c>
      <c r="AD11" s="118" t="str">
        <f t="shared" si="9"/>
        <v/>
      </c>
      <c r="AE11" s="106" t="str">
        <f t="shared" si="9"/>
        <v/>
      </c>
      <c r="AF11" s="106" t="str">
        <f t="shared" si="9"/>
        <v/>
      </c>
      <c r="AG11" s="138" t="str">
        <f t="shared" si="9"/>
        <v/>
      </c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</row>
    <row r="12" spans="1:60" ht="15" customHeight="1" x14ac:dyDescent="0.35">
      <c r="A12" s="2"/>
      <c r="B12" s="109"/>
      <c r="C12" s="2"/>
      <c r="D12" s="123"/>
      <c r="E12" s="125"/>
      <c r="F12" s="129"/>
      <c r="G12" s="129"/>
      <c r="H12" s="128"/>
      <c r="I12" s="129"/>
      <c r="J12" s="121"/>
      <c r="K12" s="119"/>
      <c r="L12" s="119"/>
      <c r="M12" s="119"/>
      <c r="N12" s="119"/>
      <c r="O12" s="119"/>
      <c r="P12" s="119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119"/>
      <c r="AC12" s="119"/>
      <c r="AD12" s="119"/>
      <c r="AE12" s="107"/>
      <c r="AF12" s="107"/>
      <c r="AG12" s="139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</row>
    <row r="13" spans="1:60" ht="15" customHeight="1" x14ac:dyDescent="0.35">
      <c r="A13" s="2"/>
      <c r="B13" s="109"/>
      <c r="C13" s="2"/>
      <c r="D13" s="123"/>
      <c r="E13" s="125"/>
      <c r="F13" s="129"/>
      <c r="G13" s="129"/>
      <c r="H13" s="128"/>
      <c r="I13" s="129"/>
      <c r="J13" s="121"/>
      <c r="K13" s="119"/>
      <c r="L13" s="119"/>
      <c r="M13" s="119"/>
      <c r="N13" s="119"/>
      <c r="O13" s="119"/>
      <c r="P13" s="119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119"/>
      <c r="AC13" s="119"/>
      <c r="AD13" s="119"/>
      <c r="AE13" s="107"/>
      <c r="AF13" s="107"/>
      <c r="AG13" s="139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</row>
    <row r="14" spans="1:60" ht="15" customHeight="1" x14ac:dyDescent="0.35">
      <c r="A14" s="2"/>
      <c r="B14" s="109"/>
      <c r="C14" s="2"/>
      <c r="D14" s="123"/>
      <c r="E14" s="125"/>
      <c r="F14" s="129"/>
      <c r="G14" s="129"/>
      <c r="H14" s="128"/>
      <c r="I14" s="129"/>
      <c r="J14" s="121"/>
      <c r="K14" s="119"/>
      <c r="L14" s="119"/>
      <c r="M14" s="119"/>
      <c r="N14" s="119"/>
      <c r="O14" s="119"/>
      <c r="P14" s="119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119"/>
      <c r="AC14" s="119"/>
      <c r="AD14" s="119"/>
      <c r="AE14" s="107"/>
      <c r="AF14" s="107"/>
      <c r="AG14" s="139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</row>
    <row r="15" spans="1:60" ht="15" customHeight="1" x14ac:dyDescent="0.35">
      <c r="A15" s="2"/>
      <c r="B15" s="109"/>
      <c r="C15" s="2"/>
      <c r="D15" s="123"/>
      <c r="E15" s="125"/>
      <c r="F15" s="129"/>
      <c r="G15" s="129"/>
      <c r="H15" s="128"/>
      <c r="I15" s="129"/>
      <c r="J15" s="121"/>
      <c r="K15" s="119"/>
      <c r="L15" s="119"/>
      <c r="M15" s="119"/>
      <c r="N15" s="119"/>
      <c r="O15" s="119"/>
      <c r="P15" s="119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119"/>
      <c r="AC15" s="119"/>
      <c r="AD15" s="119"/>
      <c r="AE15" s="107"/>
      <c r="AF15" s="107"/>
      <c r="AG15" s="139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</row>
    <row r="16" spans="1:60" ht="15" customHeight="1" x14ac:dyDescent="0.35">
      <c r="A16" s="2"/>
      <c r="B16" s="109"/>
      <c r="C16" s="2"/>
      <c r="D16" s="123"/>
      <c r="E16" s="125"/>
      <c r="F16" s="129"/>
      <c r="G16" s="129"/>
      <c r="H16" s="128"/>
      <c r="I16" s="129"/>
      <c r="J16" s="121"/>
      <c r="K16" s="119"/>
      <c r="L16" s="119"/>
      <c r="M16" s="119"/>
      <c r="N16" s="119"/>
      <c r="O16" s="119"/>
      <c r="P16" s="119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119"/>
      <c r="AC16" s="119"/>
      <c r="AD16" s="119"/>
      <c r="AE16" s="107"/>
      <c r="AF16" s="107"/>
      <c r="AG16" s="139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</row>
    <row r="17" spans="1:61" ht="15" customHeight="1" x14ac:dyDescent="0.35">
      <c r="A17" s="2"/>
      <c r="B17" s="109"/>
      <c r="C17" s="2"/>
      <c r="D17" s="123"/>
      <c r="E17" s="125"/>
      <c r="F17" s="129"/>
      <c r="G17" s="129"/>
      <c r="H17" s="128"/>
      <c r="I17" s="129"/>
      <c r="J17" s="121"/>
      <c r="K17" s="119"/>
      <c r="L17" s="119"/>
      <c r="M17" s="119"/>
      <c r="N17" s="119"/>
      <c r="O17" s="119"/>
      <c r="P17" s="119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119"/>
      <c r="AC17" s="119"/>
      <c r="AD17" s="119"/>
      <c r="AE17" s="107"/>
      <c r="AF17" s="107"/>
      <c r="AG17" s="139"/>
      <c r="AH17" s="20"/>
      <c r="AI17" s="20"/>
      <c r="AJ17" s="20"/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</row>
    <row r="18" spans="1:61" ht="15" customHeight="1" x14ac:dyDescent="0.35">
      <c r="A18" s="2"/>
      <c r="B18" s="109"/>
      <c r="C18" s="2"/>
      <c r="D18" s="123"/>
      <c r="E18" s="125"/>
      <c r="F18" s="129"/>
      <c r="G18" s="129"/>
      <c r="H18" s="128"/>
      <c r="I18" s="129"/>
      <c r="J18" s="121"/>
      <c r="K18" s="119"/>
      <c r="L18" s="119"/>
      <c r="M18" s="119"/>
      <c r="N18" s="119"/>
      <c r="O18" s="119"/>
      <c r="P18" s="119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119"/>
      <c r="AC18" s="119"/>
      <c r="AD18" s="119"/>
      <c r="AE18" s="107"/>
      <c r="AF18" s="107"/>
      <c r="AG18" s="139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</row>
    <row r="19" spans="1:61" ht="15" customHeight="1" x14ac:dyDescent="0.35">
      <c r="A19" s="2"/>
      <c r="B19" s="109"/>
      <c r="C19" s="2"/>
      <c r="D19" s="123"/>
      <c r="E19" s="125"/>
      <c r="F19" s="129"/>
      <c r="G19" s="129"/>
      <c r="H19" s="128"/>
      <c r="I19" s="129"/>
      <c r="J19" s="121"/>
      <c r="K19" s="119"/>
      <c r="L19" s="119"/>
      <c r="M19" s="119"/>
      <c r="N19" s="119"/>
      <c r="O19" s="119"/>
      <c r="P19" s="119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119"/>
      <c r="AC19" s="119"/>
      <c r="AD19" s="119"/>
      <c r="AE19" s="107"/>
      <c r="AF19" s="107"/>
      <c r="AG19" s="139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</row>
    <row r="20" spans="1:61" ht="15" customHeight="1" x14ac:dyDescent="0.35">
      <c r="A20" s="2"/>
      <c r="B20" s="109"/>
      <c r="C20" s="2"/>
      <c r="D20" s="123"/>
      <c r="E20" s="125"/>
      <c r="F20" s="129"/>
      <c r="G20" s="129"/>
      <c r="H20" s="128"/>
      <c r="I20" s="129"/>
      <c r="J20" s="121"/>
      <c r="K20" s="119"/>
      <c r="L20" s="119"/>
      <c r="M20" s="119"/>
      <c r="N20" s="119"/>
      <c r="O20" s="119"/>
      <c r="P20" s="119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119"/>
      <c r="AC20" s="119"/>
      <c r="AD20" s="119"/>
      <c r="AE20" s="107"/>
      <c r="AF20" s="107"/>
      <c r="AG20" s="139"/>
      <c r="AH20" s="20"/>
      <c r="AI20" s="20"/>
      <c r="AJ20" s="20"/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  <c r="AX20" s="20"/>
      <c r="AY20" s="20"/>
      <c r="AZ20" s="20"/>
      <c r="BA20" s="20"/>
      <c r="BB20" s="20"/>
      <c r="BC20" s="20"/>
      <c r="BD20" s="20"/>
      <c r="BE20" s="20"/>
      <c r="BF20" s="20"/>
      <c r="BG20" s="20"/>
      <c r="BH20" s="20"/>
    </row>
    <row r="21" spans="1:61" ht="15" customHeight="1" x14ac:dyDescent="0.35">
      <c r="A21" s="2"/>
      <c r="B21" s="109"/>
      <c r="C21" s="2"/>
      <c r="D21" s="123"/>
      <c r="E21" s="125"/>
      <c r="F21" s="129"/>
      <c r="G21" s="129"/>
      <c r="H21" s="128"/>
      <c r="I21" s="129"/>
      <c r="J21" s="121"/>
      <c r="K21" s="119"/>
      <c r="L21" s="119"/>
      <c r="M21" s="119"/>
      <c r="N21" s="119"/>
      <c r="O21" s="119"/>
      <c r="P21" s="119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119"/>
      <c r="AC21" s="119"/>
      <c r="AD21" s="119"/>
      <c r="AE21" s="107"/>
      <c r="AF21" s="107"/>
      <c r="AG21" s="139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</row>
    <row r="22" spans="1:61" ht="15" customHeight="1" x14ac:dyDescent="0.35">
      <c r="A22" s="2"/>
      <c r="B22" s="109"/>
      <c r="C22" s="2"/>
      <c r="D22" s="123"/>
      <c r="E22" s="125"/>
      <c r="F22" s="129"/>
      <c r="G22" s="129"/>
      <c r="H22" s="128"/>
      <c r="I22" s="129"/>
      <c r="J22" s="121"/>
      <c r="K22" s="119"/>
      <c r="L22" s="119"/>
      <c r="M22" s="119"/>
      <c r="N22" s="119"/>
      <c r="O22" s="119"/>
      <c r="P22" s="119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119"/>
      <c r="AC22" s="119"/>
      <c r="AD22" s="119"/>
      <c r="AE22" s="107"/>
      <c r="AF22" s="107"/>
      <c r="AG22" s="139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</row>
    <row r="23" spans="1:61" ht="12" customHeight="1" thickBot="1" x14ac:dyDescent="0.4">
      <c r="A23" s="2"/>
      <c r="B23" s="110"/>
      <c r="C23" s="2"/>
      <c r="D23" s="135"/>
      <c r="E23" s="136"/>
      <c r="F23" s="137"/>
      <c r="G23" s="137"/>
      <c r="H23" s="77" t="s">
        <v>18</v>
      </c>
      <c r="I23" s="78" t="s">
        <v>15</v>
      </c>
      <c r="J23" s="121"/>
      <c r="K23" s="21" t="str">
        <f t="shared" ref="K23:W23" si="10">IF(OR(TRIM(K8)=0,TRIM(K8)=""),"",IF(IFERROR(TRIM(INDEX(QryItemNamed,MATCH(TRIM(K8),ITEM,0),3)),"")="LS","",IFERROR(TRIM(INDEX(QryItemNamed,MATCH(TRIM(K8),ITEM,0),3)),"")))</f>
        <v>EACH</v>
      </c>
      <c r="L23" s="21" t="str">
        <f t="shared" si="10"/>
        <v>EACH</v>
      </c>
      <c r="M23" s="21" t="str">
        <f t="shared" si="10"/>
        <v>EACH</v>
      </c>
      <c r="N23" s="21" t="str">
        <f t="shared" ref="N23" si="11">IF(OR(TRIM(N8)=0,TRIM(N8)=""),"",IF(IFERROR(TRIM(INDEX(QryItemNamed,MATCH(TRIM(N8),ITEM,0),3)),"")="LS","",IFERROR(TRIM(INDEX(QryItemNamed,MATCH(TRIM(N8),ITEM,0),3)),"")))</f>
        <v>MILE</v>
      </c>
      <c r="O23" s="21" t="str">
        <f t="shared" si="10"/>
        <v>MILE</v>
      </c>
      <c r="P23" s="21" t="str">
        <f t="shared" si="10"/>
        <v>MILE</v>
      </c>
      <c r="Q23" s="21" t="str">
        <f t="shared" ref="Q23" si="12">IF(OR(TRIM(Q8)=0,TRIM(Q8)=""),"",IF(IFERROR(TRIM(INDEX(QryItemNamed,MATCH(TRIM(Q8),ITEM,0),3)),"")="LS","",IFERROR(TRIM(INDEX(QryItemNamed,MATCH(TRIM(Q8),ITEM,0),3)),"")))</f>
        <v>MILE</v>
      </c>
      <c r="R23" s="21" t="str">
        <f t="shared" si="10"/>
        <v>FT</v>
      </c>
      <c r="S23" s="21" t="str">
        <f t="shared" si="10"/>
        <v/>
      </c>
      <c r="T23" s="21"/>
      <c r="U23" s="21"/>
      <c r="V23" s="21"/>
      <c r="W23" s="21" t="str">
        <f t="shared" si="10"/>
        <v/>
      </c>
      <c r="X23" s="21"/>
      <c r="Y23" s="21"/>
      <c r="Z23" s="21" t="str">
        <f t="shared" ref="Z23:AG23" si="13">IF(OR(TRIM(Z8)=0,TRIM(Z8)=""),"",IF(IFERROR(TRIM(INDEX(QryItemNamed,MATCH(TRIM(Z8),ITEM,0),3)),"")="LS","",IFERROR(TRIM(INDEX(QryItemNamed,MATCH(TRIM(Z8),ITEM,0),3)),"")))</f>
        <v/>
      </c>
      <c r="AA23" s="21"/>
      <c r="AB23" s="21" t="str">
        <f t="shared" ref="AB23:AC23" si="14">IF(OR(TRIM(AB8)=0,TRIM(AB8)=""),"",IF(IFERROR(TRIM(INDEX(QryItemNamed,MATCH(TRIM(AB8),ITEM,0),3)),"")="LS","",IFERROR(TRIM(INDEX(QryItemNamed,MATCH(TRIM(AB8),ITEM,0),3)),"")))</f>
        <v/>
      </c>
      <c r="AC23" s="21" t="str">
        <f t="shared" si="14"/>
        <v/>
      </c>
      <c r="AD23" s="21" t="str">
        <f t="shared" si="13"/>
        <v/>
      </c>
      <c r="AE23" s="21" t="str">
        <f t="shared" si="13"/>
        <v/>
      </c>
      <c r="AF23" s="21" t="str">
        <f t="shared" si="13"/>
        <v/>
      </c>
      <c r="AG23" s="67" t="str">
        <f t="shared" si="13"/>
        <v/>
      </c>
    </row>
    <row r="24" spans="1:61" ht="13.5" customHeight="1" x14ac:dyDescent="0.35">
      <c r="A24" s="2"/>
      <c r="B24" s="58"/>
      <c r="C24" s="2"/>
      <c r="D24" s="140" t="s">
        <v>95</v>
      </c>
      <c r="E24" s="141"/>
      <c r="F24" s="141"/>
      <c r="G24" s="141"/>
      <c r="H24" s="141"/>
      <c r="I24" s="141"/>
      <c r="J24" s="142"/>
      <c r="K24" s="64"/>
      <c r="L24" s="22"/>
      <c r="M24" s="22"/>
      <c r="N24" s="22"/>
      <c r="O24" s="49"/>
      <c r="P24" s="49"/>
      <c r="Q24" s="22"/>
      <c r="R24" s="22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68"/>
    </row>
    <row r="25" spans="1:61" ht="13.5" customHeight="1" x14ac:dyDescent="0.35">
      <c r="A25" s="2"/>
      <c r="B25" s="58"/>
      <c r="C25" s="2"/>
      <c r="D25" s="24"/>
      <c r="E25" s="22"/>
      <c r="F25" s="97"/>
      <c r="G25" s="98"/>
      <c r="H25" s="44"/>
      <c r="I25" s="44"/>
      <c r="J25" s="47"/>
      <c r="K25" s="64"/>
      <c r="L25" s="22"/>
      <c r="M25" s="22"/>
      <c r="N25" s="22"/>
      <c r="O25" s="49"/>
      <c r="P25" s="49"/>
      <c r="Q25" s="22"/>
      <c r="R25" s="22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9"/>
    </row>
    <row r="26" spans="1:61" ht="13.5" customHeight="1" x14ac:dyDescent="0.35">
      <c r="A26" s="2"/>
      <c r="B26" s="58"/>
      <c r="C26" s="2"/>
      <c r="D26" s="24" t="s">
        <v>87</v>
      </c>
      <c r="E26" s="22" t="s">
        <v>91</v>
      </c>
      <c r="F26" s="87" t="s">
        <v>90</v>
      </c>
      <c r="G26" s="87"/>
      <c r="H26" s="85" t="s">
        <v>93</v>
      </c>
      <c r="I26" s="86"/>
      <c r="J26" s="45" t="s">
        <v>41</v>
      </c>
      <c r="K26" s="64">
        <v>1</v>
      </c>
      <c r="L26" s="22"/>
      <c r="M26" s="22"/>
      <c r="N26" s="22"/>
      <c r="O26" s="49"/>
      <c r="P26" s="49"/>
      <c r="Q26" s="22"/>
      <c r="R26" s="22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9"/>
    </row>
    <row r="27" spans="1:61" ht="13.5" customHeight="1" x14ac:dyDescent="0.35">
      <c r="A27" s="2"/>
      <c r="B27" s="58"/>
      <c r="C27" s="2"/>
      <c r="D27" s="24"/>
      <c r="E27" s="22"/>
      <c r="F27" s="85"/>
      <c r="G27" s="86"/>
      <c r="H27" s="22"/>
      <c r="I27" s="22"/>
      <c r="J27" s="45"/>
      <c r="K27" s="64"/>
      <c r="L27" s="22"/>
      <c r="M27" s="22"/>
      <c r="N27" s="22"/>
      <c r="O27" s="49"/>
      <c r="P27" s="49"/>
      <c r="Q27" s="22"/>
      <c r="R27" s="22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9"/>
    </row>
    <row r="28" spans="1:61" ht="14.5" customHeight="1" x14ac:dyDescent="0.35">
      <c r="A28" s="2"/>
      <c r="B28" s="12"/>
      <c r="C28" s="2"/>
      <c r="D28" s="24" t="s">
        <v>88</v>
      </c>
      <c r="E28" s="53" t="s">
        <v>91</v>
      </c>
      <c r="F28" s="87" t="s">
        <v>90</v>
      </c>
      <c r="G28" s="87"/>
      <c r="H28" s="43" t="s">
        <v>93</v>
      </c>
      <c r="I28" s="43" t="s">
        <v>104</v>
      </c>
      <c r="J28" s="46" t="s">
        <v>41</v>
      </c>
      <c r="K28" s="64"/>
      <c r="L28" s="65">
        <f>ROUNDUP((($R$28/50)+1),0)</f>
        <v>16</v>
      </c>
      <c r="M28" s="65">
        <f>ROUNDUP((($R$28/50)+1),0)</f>
        <v>16</v>
      </c>
      <c r="N28" s="22"/>
      <c r="O28" s="49"/>
      <c r="P28" s="49"/>
      <c r="Q28" s="22"/>
      <c r="R28" s="22">
        <v>750</v>
      </c>
      <c r="S28" s="43"/>
      <c r="T28" s="43"/>
      <c r="U28" s="43"/>
      <c r="V28" s="43"/>
      <c r="W28" s="43"/>
      <c r="X28" s="43"/>
      <c r="Y28" s="43"/>
      <c r="Z28" s="55"/>
      <c r="AA28" s="55"/>
      <c r="AB28" s="22"/>
      <c r="AC28" s="43"/>
      <c r="AD28" s="55"/>
      <c r="AE28" s="22"/>
      <c r="AF28" s="48"/>
      <c r="AG28" s="45"/>
      <c r="BI28" s="19"/>
    </row>
    <row r="29" spans="1:61" ht="14.5" customHeight="1" x14ac:dyDescent="0.35">
      <c r="A29" s="2"/>
      <c r="B29" s="12"/>
      <c r="C29" s="2"/>
      <c r="D29" s="24"/>
      <c r="E29" s="53"/>
      <c r="F29" s="87"/>
      <c r="G29" s="87"/>
      <c r="H29" s="43"/>
      <c r="I29" s="43"/>
      <c r="J29" s="46"/>
      <c r="K29" s="64"/>
      <c r="L29" s="22"/>
      <c r="M29" s="22"/>
      <c r="N29" s="22"/>
      <c r="O29" s="49"/>
      <c r="P29" s="49"/>
      <c r="Q29" s="22"/>
      <c r="R29" s="22"/>
      <c r="S29" s="22"/>
      <c r="T29" s="22"/>
      <c r="U29" s="22"/>
      <c r="V29" s="22"/>
      <c r="W29" s="22"/>
      <c r="X29" s="22"/>
      <c r="Y29" s="22"/>
      <c r="Z29" s="48"/>
      <c r="AA29" s="48"/>
      <c r="AB29" s="22"/>
      <c r="AC29" s="22"/>
      <c r="AD29" s="55"/>
      <c r="AE29" s="22"/>
      <c r="AF29" s="48"/>
      <c r="AG29" s="45"/>
      <c r="BI29" s="19"/>
    </row>
    <row r="30" spans="1:61" ht="14.5" customHeight="1" x14ac:dyDescent="0.35">
      <c r="A30" s="2"/>
      <c r="B30" s="11"/>
      <c r="C30" s="2"/>
      <c r="D30" s="24" t="s">
        <v>89</v>
      </c>
      <c r="E30" s="22" t="s">
        <v>91</v>
      </c>
      <c r="F30" s="87" t="s">
        <v>90</v>
      </c>
      <c r="G30" s="87"/>
      <c r="H30" s="43" t="s">
        <v>93</v>
      </c>
      <c r="I30" s="43" t="s">
        <v>104</v>
      </c>
      <c r="J30" s="46" t="s">
        <v>41</v>
      </c>
      <c r="K30" s="64"/>
      <c r="L30" s="65"/>
      <c r="M30" s="65"/>
      <c r="N30" s="22"/>
      <c r="O30" s="48"/>
      <c r="P30" s="49"/>
      <c r="Q30" s="22"/>
      <c r="R30" s="22"/>
      <c r="S30" s="22"/>
      <c r="T30" s="22"/>
      <c r="U30" s="22"/>
      <c r="V30" s="22"/>
      <c r="W30" s="22"/>
      <c r="X30" s="22"/>
      <c r="Y30" s="22"/>
      <c r="Z30" s="48"/>
      <c r="AA30" s="48"/>
      <c r="AB30" s="22"/>
      <c r="AC30" s="22"/>
      <c r="AD30" s="55"/>
      <c r="AE30" s="22"/>
      <c r="AF30" s="22"/>
      <c r="AG30" s="45"/>
      <c r="BI30" s="19"/>
    </row>
    <row r="31" spans="1:61" ht="14.5" customHeight="1" x14ac:dyDescent="0.35">
      <c r="A31" s="2"/>
      <c r="B31" s="11"/>
      <c r="C31" s="2"/>
      <c r="D31" s="24"/>
      <c r="E31" s="22"/>
      <c r="F31" s="74"/>
      <c r="G31" s="75"/>
      <c r="H31" s="43"/>
      <c r="I31" s="43"/>
      <c r="J31" s="46"/>
      <c r="K31" s="64"/>
      <c r="L31" s="22"/>
      <c r="M31" s="22"/>
      <c r="N31" s="22"/>
      <c r="O31" s="49"/>
      <c r="P31" s="49"/>
      <c r="Q31" s="22">
        <v>0.14000000000000001</v>
      </c>
      <c r="R31" s="22"/>
      <c r="S31" s="22"/>
      <c r="T31" s="22"/>
      <c r="U31" s="22"/>
      <c r="V31" s="22"/>
      <c r="W31" s="22"/>
      <c r="X31" s="22"/>
      <c r="Y31" s="22"/>
      <c r="Z31" s="48"/>
      <c r="AA31" s="48"/>
      <c r="AB31" s="22"/>
      <c r="AC31" s="22"/>
      <c r="AD31" s="54"/>
      <c r="AE31" s="22"/>
      <c r="AF31" s="48"/>
      <c r="AG31" s="45"/>
    </row>
    <row r="32" spans="1:61" ht="14.5" customHeight="1" x14ac:dyDescent="0.35">
      <c r="A32" s="2"/>
      <c r="B32" s="11"/>
      <c r="C32" s="2"/>
      <c r="D32" s="24"/>
      <c r="E32" s="22"/>
      <c r="F32" s="74"/>
      <c r="G32" s="75"/>
      <c r="H32" s="43"/>
      <c r="I32" s="43"/>
      <c r="J32" s="46"/>
      <c r="K32" s="64"/>
      <c r="L32" s="22"/>
      <c r="M32" s="22"/>
      <c r="N32" s="22"/>
      <c r="O32" s="49"/>
      <c r="P32" s="49"/>
      <c r="Q32" s="22"/>
      <c r="R32" s="22"/>
      <c r="S32" s="22"/>
      <c r="T32" s="22"/>
      <c r="U32" s="22"/>
      <c r="V32" s="22"/>
      <c r="W32" s="22"/>
      <c r="X32" s="22"/>
      <c r="Y32" s="22"/>
      <c r="Z32" s="48"/>
      <c r="AA32" s="48"/>
      <c r="AB32" s="22"/>
      <c r="AC32" s="22"/>
      <c r="AD32" s="54"/>
      <c r="AE32" s="22"/>
      <c r="AF32" s="48"/>
      <c r="AG32" s="45"/>
    </row>
    <row r="33" spans="1:61" ht="14.5" customHeight="1" x14ac:dyDescent="0.35">
      <c r="A33" s="2"/>
      <c r="B33" s="11"/>
      <c r="C33" s="2"/>
      <c r="D33" s="24"/>
      <c r="E33" s="22"/>
      <c r="F33" s="74"/>
      <c r="G33" s="75"/>
      <c r="H33" s="43"/>
      <c r="I33" s="43"/>
      <c r="J33" s="46"/>
      <c r="K33" s="64"/>
      <c r="L33" s="22"/>
      <c r="M33" s="22"/>
      <c r="N33" s="22"/>
      <c r="O33" s="49"/>
      <c r="P33" s="49"/>
      <c r="Q33" s="22"/>
      <c r="R33" s="22"/>
      <c r="S33" s="22"/>
      <c r="T33" s="22"/>
      <c r="U33" s="22"/>
      <c r="V33" s="22"/>
      <c r="W33" s="22"/>
      <c r="X33" s="22"/>
      <c r="Y33" s="22"/>
      <c r="Z33" s="48"/>
      <c r="AA33" s="48"/>
      <c r="AB33" s="22"/>
      <c r="AC33" s="22"/>
      <c r="AD33" s="54"/>
      <c r="AE33" s="22"/>
      <c r="AF33" s="48"/>
      <c r="AG33" s="45"/>
    </row>
    <row r="34" spans="1:61" ht="14.5" customHeight="1" x14ac:dyDescent="0.35">
      <c r="A34" s="2"/>
      <c r="B34" s="11"/>
      <c r="C34" s="2"/>
      <c r="D34" s="73"/>
      <c r="E34" s="71"/>
      <c r="F34" s="85"/>
      <c r="G34" s="86"/>
      <c r="H34" s="71"/>
      <c r="I34" s="71"/>
      <c r="J34" s="72"/>
      <c r="K34" s="64"/>
      <c r="L34" s="22"/>
      <c r="M34" s="22"/>
      <c r="N34" s="22"/>
      <c r="O34" s="49"/>
      <c r="P34" s="49"/>
      <c r="Q34" s="22"/>
      <c r="R34" s="22"/>
      <c r="S34" s="22"/>
      <c r="T34" s="22"/>
      <c r="U34" s="22"/>
      <c r="V34" s="22"/>
      <c r="W34" s="22"/>
      <c r="X34" s="22"/>
      <c r="Y34" s="22"/>
      <c r="Z34" s="48"/>
      <c r="AA34" s="48"/>
      <c r="AB34" s="22"/>
      <c r="AC34" s="22"/>
      <c r="AD34" s="54"/>
      <c r="AE34" s="22"/>
      <c r="AF34" s="48"/>
      <c r="AG34" s="45"/>
    </row>
    <row r="35" spans="1:61" ht="14.5" customHeight="1" x14ac:dyDescent="0.35">
      <c r="A35" s="2"/>
      <c r="B35" s="11"/>
      <c r="C35" s="2"/>
      <c r="D35" s="100" t="s">
        <v>96</v>
      </c>
      <c r="E35" s="101"/>
      <c r="F35" s="101"/>
      <c r="G35" s="101"/>
      <c r="H35" s="101"/>
      <c r="I35" s="101"/>
      <c r="J35" s="102"/>
      <c r="K35" s="51"/>
      <c r="L35" s="49"/>
      <c r="M35" s="49"/>
      <c r="N35" s="49"/>
      <c r="O35" s="22"/>
      <c r="P35" s="22"/>
      <c r="Q35" s="49"/>
      <c r="R35" s="49"/>
      <c r="S35" s="22"/>
      <c r="T35" s="22"/>
      <c r="U35" s="22"/>
      <c r="V35" s="22"/>
      <c r="W35" s="22"/>
      <c r="X35" s="22"/>
      <c r="Y35" s="22"/>
      <c r="Z35" s="48"/>
      <c r="AA35" s="48"/>
      <c r="AB35" s="22"/>
      <c r="AC35" s="22"/>
      <c r="AD35" s="55"/>
      <c r="AE35" s="22"/>
      <c r="AF35" s="22"/>
      <c r="AG35" s="45"/>
    </row>
    <row r="36" spans="1:61" ht="14.5" customHeight="1" x14ac:dyDescent="0.35">
      <c r="A36" s="2"/>
      <c r="B36" s="12"/>
      <c r="C36" s="2"/>
      <c r="D36" s="24"/>
      <c r="E36" s="22"/>
      <c r="F36" s="93"/>
      <c r="G36" s="94"/>
      <c r="H36" s="44"/>
      <c r="I36" s="44"/>
      <c r="J36" s="47"/>
      <c r="K36" s="51"/>
      <c r="L36" s="49"/>
      <c r="M36" s="49"/>
      <c r="N36" s="49"/>
      <c r="O36" s="22"/>
      <c r="P36" s="22"/>
      <c r="Q36" s="49"/>
      <c r="R36" s="49"/>
      <c r="S36" s="22"/>
      <c r="T36" s="22"/>
      <c r="U36" s="22"/>
      <c r="V36" s="22"/>
      <c r="W36" s="22"/>
      <c r="X36" s="22"/>
      <c r="Y36" s="22"/>
      <c r="Z36" s="48"/>
      <c r="AA36" s="48"/>
      <c r="AB36" s="22"/>
      <c r="AC36" s="22"/>
      <c r="AD36" s="54"/>
      <c r="AE36" s="22"/>
      <c r="AF36" s="22"/>
      <c r="AG36" s="45"/>
      <c r="BI36" s="19"/>
    </row>
    <row r="37" spans="1:61" ht="14.5" customHeight="1" x14ac:dyDescent="0.35">
      <c r="A37" s="2"/>
      <c r="B37" s="12"/>
      <c r="C37" s="2"/>
      <c r="D37" s="24" t="s">
        <v>64</v>
      </c>
      <c r="E37" s="22" t="s">
        <v>65</v>
      </c>
      <c r="F37" s="87" t="s">
        <v>66</v>
      </c>
      <c r="G37" s="87"/>
      <c r="H37" s="85" t="s">
        <v>76</v>
      </c>
      <c r="I37" s="86"/>
      <c r="J37" s="45" t="s">
        <v>41</v>
      </c>
      <c r="K37" s="51">
        <v>1</v>
      </c>
      <c r="L37" s="49"/>
      <c r="M37" s="49"/>
      <c r="N37" s="49"/>
      <c r="O37" s="22"/>
      <c r="P37" s="22"/>
      <c r="Q37" s="49"/>
      <c r="R37" s="49"/>
      <c r="S37" s="22"/>
      <c r="T37" s="22"/>
      <c r="U37" s="22"/>
      <c r="V37" s="22"/>
      <c r="W37" s="22"/>
      <c r="X37" s="22"/>
      <c r="Y37" s="22"/>
      <c r="Z37" s="48"/>
      <c r="AA37" s="48"/>
      <c r="AB37" s="22"/>
      <c r="AC37" s="22"/>
      <c r="AD37" s="48"/>
      <c r="AE37" s="22"/>
      <c r="AF37" s="22"/>
      <c r="AG37" s="45"/>
      <c r="BI37" s="19"/>
    </row>
    <row r="38" spans="1:61" ht="14.5" customHeight="1" x14ac:dyDescent="0.35">
      <c r="A38" s="2"/>
      <c r="B38" s="12"/>
      <c r="C38" s="2"/>
      <c r="D38" s="24" t="s">
        <v>67</v>
      </c>
      <c r="E38" s="22" t="s">
        <v>65</v>
      </c>
      <c r="F38" s="87" t="s">
        <v>66</v>
      </c>
      <c r="G38" s="87"/>
      <c r="H38" s="85" t="s">
        <v>70</v>
      </c>
      <c r="I38" s="86"/>
      <c r="J38" s="45" t="s">
        <v>41</v>
      </c>
      <c r="K38" s="24">
        <v>1</v>
      </c>
      <c r="L38" s="49"/>
      <c r="M38" s="49"/>
      <c r="N38" s="49"/>
      <c r="O38" s="22"/>
      <c r="P38" s="22"/>
      <c r="Q38" s="49"/>
      <c r="R38" s="49"/>
      <c r="S38" s="22"/>
      <c r="T38" s="22"/>
      <c r="U38" s="22"/>
      <c r="V38" s="22"/>
      <c r="W38" s="22"/>
      <c r="X38" s="22"/>
      <c r="Y38" s="22"/>
      <c r="Z38" s="48"/>
      <c r="AA38" s="48"/>
      <c r="AB38" s="22"/>
      <c r="AC38" s="22"/>
      <c r="AD38" s="48"/>
      <c r="AE38" s="22"/>
      <c r="AF38" s="22"/>
      <c r="AG38" s="45"/>
      <c r="BI38" s="15"/>
    </row>
    <row r="39" spans="1:61" ht="14.5" customHeight="1" x14ac:dyDescent="0.35">
      <c r="A39" s="2"/>
      <c r="B39" s="12"/>
      <c r="C39" s="2"/>
      <c r="D39" s="24"/>
      <c r="E39" s="22"/>
      <c r="F39" s="97"/>
      <c r="G39" s="98"/>
      <c r="H39" s="63"/>
      <c r="I39" s="64"/>
      <c r="J39" s="45"/>
      <c r="K39" s="24"/>
      <c r="L39" s="49"/>
      <c r="M39" s="49"/>
      <c r="N39" s="49"/>
      <c r="O39" s="22"/>
      <c r="P39" s="22"/>
      <c r="Q39" s="49"/>
      <c r="R39" s="49"/>
      <c r="S39" s="22"/>
      <c r="T39" s="22"/>
      <c r="U39" s="22"/>
      <c r="V39" s="22"/>
      <c r="W39" s="22"/>
      <c r="X39" s="22"/>
      <c r="Y39" s="22"/>
      <c r="Z39" s="48"/>
      <c r="AA39" s="48"/>
      <c r="AB39" s="49"/>
      <c r="AC39" s="49"/>
      <c r="AD39" s="48"/>
      <c r="AE39" s="22"/>
      <c r="AF39" s="22"/>
      <c r="AG39" s="45"/>
      <c r="BI39" s="15"/>
    </row>
    <row r="40" spans="1:61" ht="14.5" customHeight="1" x14ac:dyDescent="0.35">
      <c r="A40" s="2"/>
      <c r="B40" s="12"/>
      <c r="C40" s="2"/>
      <c r="D40" s="24" t="s">
        <v>68</v>
      </c>
      <c r="E40" s="22" t="s">
        <v>65</v>
      </c>
      <c r="F40" s="87" t="s">
        <v>66</v>
      </c>
      <c r="G40" s="87"/>
      <c r="H40" s="43" t="s">
        <v>76</v>
      </c>
      <c r="I40" s="43" t="s">
        <v>70</v>
      </c>
      <c r="J40" s="46" t="s">
        <v>41</v>
      </c>
      <c r="K40" s="24"/>
      <c r="L40" s="49">
        <f>($R$40/50)+1</f>
        <v>11</v>
      </c>
      <c r="M40" s="49">
        <f>($R$40/50)+1</f>
        <v>11</v>
      </c>
      <c r="N40" s="49"/>
      <c r="O40" s="22"/>
      <c r="P40" s="22"/>
      <c r="Q40" s="49"/>
      <c r="R40" s="49">
        <v>500</v>
      </c>
      <c r="S40" s="22"/>
      <c r="T40" s="22"/>
      <c r="U40" s="22"/>
      <c r="V40" s="22"/>
      <c r="W40" s="48"/>
      <c r="X40" s="48"/>
      <c r="Y40" s="48"/>
      <c r="Z40" s="48"/>
      <c r="AA40" s="48"/>
      <c r="AB40" s="49"/>
      <c r="AC40" s="49"/>
      <c r="AD40" s="54"/>
      <c r="AE40" s="22"/>
      <c r="AF40" s="22"/>
      <c r="AG40" s="45"/>
      <c r="BI40" s="15"/>
    </row>
    <row r="41" spans="1:61" ht="14.5" customHeight="1" x14ac:dyDescent="0.35">
      <c r="A41" s="2"/>
      <c r="B41" s="12"/>
      <c r="C41" s="2"/>
      <c r="D41" s="24"/>
      <c r="E41" s="53"/>
      <c r="F41" s="87"/>
      <c r="G41" s="87"/>
      <c r="H41" s="43"/>
      <c r="I41" s="43"/>
      <c r="J41" s="46"/>
      <c r="K41" s="24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48"/>
      <c r="X41" s="48"/>
      <c r="Y41" s="48"/>
      <c r="Z41" s="48"/>
      <c r="AA41" s="48"/>
      <c r="AB41" s="49"/>
      <c r="AC41" s="49"/>
      <c r="AD41" s="54"/>
      <c r="AE41" s="22"/>
      <c r="AF41" s="22"/>
      <c r="AG41" s="45"/>
      <c r="BI41" s="15"/>
    </row>
    <row r="42" spans="1:61" ht="14.5" customHeight="1" x14ac:dyDescent="0.35">
      <c r="A42" s="2"/>
      <c r="B42" s="12"/>
      <c r="C42" s="2"/>
      <c r="D42" s="24" t="s">
        <v>69</v>
      </c>
      <c r="E42" s="22" t="s">
        <v>65</v>
      </c>
      <c r="F42" s="87" t="s">
        <v>66</v>
      </c>
      <c r="G42" s="87"/>
      <c r="H42" s="43" t="s">
        <v>77</v>
      </c>
      <c r="I42" s="43" t="s">
        <v>78</v>
      </c>
      <c r="J42" s="46" t="s">
        <v>41</v>
      </c>
      <c r="K42" s="24"/>
      <c r="L42" s="22"/>
      <c r="M42" s="22"/>
      <c r="N42" s="22"/>
      <c r="O42" s="48"/>
      <c r="P42" s="48">
        <f>710/5280</f>
        <v>0.13446969696969696</v>
      </c>
      <c r="Q42" s="22"/>
      <c r="R42" s="22"/>
      <c r="S42" s="22"/>
      <c r="T42" s="22"/>
      <c r="U42" s="22"/>
      <c r="V42" s="22"/>
      <c r="W42" s="48"/>
      <c r="X42" s="48"/>
      <c r="Y42" s="48"/>
      <c r="Z42" s="48"/>
      <c r="AA42" s="48"/>
      <c r="AB42" s="49"/>
      <c r="AC42" s="49"/>
      <c r="AD42" s="54"/>
      <c r="AE42" s="22"/>
      <c r="AF42" s="22"/>
      <c r="AG42" s="45"/>
      <c r="BI42" s="15"/>
    </row>
    <row r="43" spans="1:61" ht="14.5" customHeight="1" x14ac:dyDescent="0.35">
      <c r="A43" s="2"/>
      <c r="B43" s="12"/>
      <c r="C43" s="2"/>
      <c r="D43" s="22"/>
      <c r="E43" s="22"/>
      <c r="F43" s="93"/>
      <c r="G43" s="94"/>
      <c r="H43" s="44"/>
      <c r="I43" s="44"/>
      <c r="J43" s="61"/>
      <c r="K43" s="24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48"/>
      <c r="X43" s="48"/>
      <c r="Y43" s="48"/>
      <c r="Z43" s="48"/>
      <c r="AA43" s="48"/>
      <c r="AB43" s="49"/>
      <c r="AC43" s="49"/>
      <c r="AD43" s="54"/>
      <c r="AE43" s="22"/>
      <c r="AF43" s="22"/>
      <c r="AG43" s="45"/>
      <c r="BI43" s="15"/>
    </row>
    <row r="44" spans="1:61" ht="14.5" customHeight="1" x14ac:dyDescent="0.35">
      <c r="A44" s="2"/>
      <c r="B44" s="12"/>
      <c r="C44" s="2"/>
      <c r="D44" s="22" t="s">
        <v>81</v>
      </c>
      <c r="E44" s="22" t="s">
        <v>65</v>
      </c>
      <c r="F44" s="87" t="s">
        <v>66</v>
      </c>
      <c r="G44" s="87"/>
      <c r="H44" s="44" t="s">
        <v>71</v>
      </c>
      <c r="I44" s="44" t="s">
        <v>79</v>
      </c>
      <c r="J44" s="61" t="s">
        <v>25</v>
      </c>
      <c r="K44" s="24"/>
      <c r="L44" s="22"/>
      <c r="M44" s="22"/>
      <c r="N44" s="48">
        <f>696/5280</f>
        <v>0.13181818181818181</v>
      </c>
      <c r="O44" s="22"/>
      <c r="P44" s="22"/>
      <c r="Q44" s="48"/>
      <c r="R44" s="22"/>
      <c r="S44" s="22"/>
      <c r="T44" s="22"/>
      <c r="U44" s="22"/>
      <c r="V44" s="22"/>
      <c r="W44" s="48"/>
      <c r="X44" s="48"/>
      <c r="Y44" s="48"/>
      <c r="Z44" s="48"/>
      <c r="AA44" s="48"/>
      <c r="AB44" s="49"/>
      <c r="AC44" s="49"/>
      <c r="AD44" s="54"/>
      <c r="AE44" s="22"/>
      <c r="AF44" s="22"/>
      <c r="AG44" s="45"/>
      <c r="BI44" s="15"/>
    </row>
    <row r="45" spans="1:61" ht="14.5" customHeight="1" x14ac:dyDescent="0.35">
      <c r="A45" s="2"/>
      <c r="B45" s="12"/>
      <c r="C45" s="2"/>
      <c r="D45" s="22" t="s">
        <v>82</v>
      </c>
      <c r="E45" s="22" t="s">
        <v>65</v>
      </c>
      <c r="F45" s="87" t="s">
        <v>66</v>
      </c>
      <c r="G45" s="87"/>
      <c r="H45" s="44" t="s">
        <v>73</v>
      </c>
      <c r="I45" s="44" t="s">
        <v>74</v>
      </c>
      <c r="J45" s="61" t="s">
        <v>75</v>
      </c>
      <c r="K45" s="24"/>
      <c r="L45" s="22"/>
      <c r="M45" s="22"/>
      <c r="N45" s="48">
        <f>100/5280</f>
        <v>1.893939393939394E-2</v>
      </c>
      <c r="O45" s="22"/>
      <c r="P45" s="22"/>
      <c r="Q45" s="48"/>
      <c r="R45" s="22"/>
      <c r="S45" s="22"/>
      <c r="T45" s="22"/>
      <c r="U45" s="22"/>
      <c r="V45" s="22"/>
      <c r="W45" s="48"/>
      <c r="X45" s="48"/>
      <c r="Y45" s="48"/>
      <c r="Z45" s="48"/>
      <c r="AA45" s="48"/>
      <c r="AB45" s="49"/>
      <c r="AC45" s="49"/>
      <c r="AD45" s="54"/>
      <c r="AE45" s="22"/>
      <c r="AF45" s="22"/>
      <c r="AG45" s="45"/>
      <c r="BI45" s="15"/>
    </row>
    <row r="46" spans="1:61" ht="14.5" customHeight="1" x14ac:dyDescent="0.35">
      <c r="A46" s="2"/>
      <c r="B46" s="12"/>
      <c r="C46" s="2"/>
      <c r="D46" s="22" t="s">
        <v>83</v>
      </c>
      <c r="E46" s="22" t="s">
        <v>65</v>
      </c>
      <c r="F46" s="87" t="s">
        <v>66</v>
      </c>
      <c r="G46" s="87"/>
      <c r="H46" s="44" t="s">
        <v>72</v>
      </c>
      <c r="I46" s="44" t="s">
        <v>79</v>
      </c>
      <c r="J46" s="61" t="s">
        <v>75</v>
      </c>
      <c r="K46" s="24"/>
      <c r="L46" s="22"/>
      <c r="M46" s="22"/>
      <c r="N46" s="48">
        <f>117/5280</f>
        <v>2.215909090909091E-2</v>
      </c>
      <c r="O46" s="22"/>
      <c r="P46" s="22"/>
      <c r="Q46" s="48"/>
      <c r="R46" s="22"/>
      <c r="S46" s="22"/>
      <c r="T46" s="22"/>
      <c r="U46" s="22"/>
      <c r="V46" s="22"/>
      <c r="W46" s="48"/>
      <c r="X46" s="48"/>
      <c r="Y46" s="48"/>
      <c r="Z46" s="48"/>
      <c r="AA46" s="48"/>
      <c r="AB46" s="49"/>
      <c r="AC46" s="49"/>
      <c r="AD46" s="54"/>
      <c r="AE46" s="22"/>
      <c r="AF46" s="22"/>
      <c r="AG46" s="45"/>
      <c r="BI46" s="15"/>
    </row>
    <row r="47" spans="1:61" ht="14.5" customHeight="1" x14ac:dyDescent="0.35">
      <c r="A47" s="2"/>
      <c r="B47" s="12"/>
      <c r="C47" s="2"/>
      <c r="D47" s="24"/>
      <c r="E47" s="22"/>
      <c r="F47" s="93"/>
      <c r="G47" s="94"/>
      <c r="H47" s="44"/>
      <c r="I47" s="44"/>
      <c r="J47" s="47"/>
      <c r="K47" s="51"/>
      <c r="L47" s="49"/>
      <c r="M47" s="49"/>
      <c r="N47" s="49"/>
      <c r="O47" s="22"/>
      <c r="P47" s="22"/>
      <c r="Q47" s="49"/>
      <c r="R47" s="49"/>
      <c r="S47" s="22"/>
      <c r="T47" s="22"/>
      <c r="U47" s="22"/>
      <c r="V47" s="22"/>
      <c r="W47" s="48"/>
      <c r="X47" s="48"/>
      <c r="Y47" s="48"/>
      <c r="Z47" s="48"/>
      <c r="AA47" s="48"/>
      <c r="AB47" s="49"/>
      <c r="AC47" s="49"/>
      <c r="AD47" s="54"/>
      <c r="AE47" s="22"/>
      <c r="AF47" s="22"/>
      <c r="AG47" s="45"/>
      <c r="BI47" s="15"/>
    </row>
    <row r="48" spans="1:61" ht="14.5" customHeight="1" x14ac:dyDescent="0.35">
      <c r="A48" s="2"/>
      <c r="B48" s="12"/>
      <c r="C48" s="2"/>
      <c r="D48" s="24"/>
      <c r="E48" s="22"/>
      <c r="F48" s="87"/>
      <c r="G48" s="87"/>
      <c r="H48" s="44"/>
      <c r="I48" s="83"/>
      <c r="J48" s="45"/>
      <c r="K48" s="64"/>
      <c r="L48" s="22"/>
      <c r="M48" s="22"/>
      <c r="N48" s="22"/>
      <c r="O48" s="49"/>
      <c r="P48" s="49"/>
      <c r="Q48" s="22"/>
      <c r="R48" s="22"/>
      <c r="S48" s="22"/>
      <c r="T48" s="22"/>
      <c r="U48" s="22"/>
      <c r="V48" s="22"/>
      <c r="W48" s="48"/>
      <c r="X48" s="48"/>
      <c r="Y48" s="48"/>
      <c r="Z48" s="48"/>
      <c r="AA48" s="48"/>
      <c r="AB48" s="49"/>
      <c r="AC48" s="49"/>
      <c r="AD48" s="54"/>
      <c r="AE48" s="22"/>
      <c r="AF48" s="22"/>
      <c r="AG48" s="45"/>
      <c r="BI48" s="15"/>
    </row>
    <row r="49" spans="1:61" ht="14.5" customHeight="1" x14ac:dyDescent="0.35">
      <c r="A49" s="2"/>
      <c r="B49" s="12"/>
      <c r="C49" s="2"/>
      <c r="D49" s="24"/>
      <c r="E49" s="22"/>
      <c r="F49" s="85"/>
      <c r="G49" s="86"/>
      <c r="H49" s="22"/>
      <c r="I49" s="22"/>
      <c r="J49" s="45"/>
      <c r="K49" s="64"/>
      <c r="L49" s="22"/>
      <c r="M49" s="22"/>
      <c r="N49" s="22"/>
      <c r="O49" s="49"/>
      <c r="P49" s="49"/>
      <c r="Q49" s="22"/>
      <c r="R49" s="22"/>
      <c r="S49" s="22"/>
      <c r="T49" s="22"/>
      <c r="U49" s="22"/>
      <c r="V49" s="22"/>
      <c r="W49" s="48"/>
      <c r="X49" s="48"/>
      <c r="Y49" s="48"/>
      <c r="Z49" s="48"/>
      <c r="AA49" s="48"/>
      <c r="AB49" s="49"/>
      <c r="AC49" s="49"/>
      <c r="AD49" s="54"/>
      <c r="AE49" s="22"/>
      <c r="AF49" s="22"/>
      <c r="AG49" s="45"/>
      <c r="BI49" s="15"/>
    </row>
    <row r="50" spans="1:61" ht="14.5" customHeight="1" x14ac:dyDescent="0.35">
      <c r="A50" s="2"/>
      <c r="B50" s="12"/>
      <c r="C50" s="2"/>
      <c r="D50" s="24"/>
      <c r="E50" s="53"/>
      <c r="F50" s="87"/>
      <c r="G50" s="87"/>
      <c r="H50" s="43"/>
      <c r="I50" s="43"/>
      <c r="J50" s="46"/>
      <c r="K50" s="64"/>
      <c r="L50" s="65"/>
      <c r="M50" s="65"/>
      <c r="N50" s="22"/>
      <c r="O50" s="49"/>
      <c r="P50" s="49"/>
      <c r="Q50" s="22"/>
      <c r="R50" s="22"/>
      <c r="S50" s="22"/>
      <c r="T50" s="22"/>
      <c r="U50" s="22"/>
      <c r="V50" s="22"/>
      <c r="W50" s="48"/>
      <c r="X50" s="48"/>
      <c r="Y50" s="48"/>
      <c r="Z50" s="48"/>
      <c r="AA50" s="48"/>
      <c r="AB50" s="49"/>
      <c r="AC50" s="49"/>
      <c r="AD50" s="54"/>
      <c r="AE50" s="22"/>
      <c r="AF50" s="22"/>
      <c r="AG50" s="45"/>
      <c r="BI50" s="15"/>
    </row>
    <row r="51" spans="1:61" ht="14.5" customHeight="1" x14ac:dyDescent="0.35">
      <c r="A51" s="2"/>
      <c r="B51" s="12"/>
      <c r="C51" s="2"/>
      <c r="D51" s="24"/>
      <c r="E51" s="53"/>
      <c r="F51" s="87"/>
      <c r="G51" s="87"/>
      <c r="H51" s="43"/>
      <c r="I51" s="43"/>
      <c r="J51" s="46"/>
      <c r="K51" s="64"/>
      <c r="L51" s="22"/>
      <c r="M51" s="22"/>
      <c r="N51" s="22"/>
      <c r="O51" s="49"/>
      <c r="P51" s="49"/>
      <c r="Q51" s="22"/>
      <c r="R51" s="22"/>
      <c r="S51" s="22"/>
      <c r="T51" s="22"/>
      <c r="U51" s="22"/>
      <c r="V51" s="22"/>
      <c r="W51" s="48"/>
      <c r="X51" s="48"/>
      <c r="Y51" s="48"/>
      <c r="Z51" s="48"/>
      <c r="AA51" s="48"/>
      <c r="AB51" s="49"/>
      <c r="AC51" s="49"/>
      <c r="AD51" s="54"/>
      <c r="AE51" s="22"/>
      <c r="AF51" s="22"/>
      <c r="AG51" s="45"/>
      <c r="BI51" s="15"/>
    </row>
    <row r="52" spans="1:61" ht="14.5" customHeight="1" x14ac:dyDescent="0.35">
      <c r="A52" s="2"/>
      <c r="B52" s="12"/>
      <c r="C52" s="2"/>
      <c r="D52" s="24"/>
      <c r="E52" s="22"/>
      <c r="F52" s="87"/>
      <c r="G52" s="87"/>
      <c r="H52" s="43"/>
      <c r="I52" s="43"/>
      <c r="J52" s="46"/>
      <c r="K52" s="64"/>
      <c r="L52" s="65"/>
      <c r="M52" s="65"/>
      <c r="N52" s="22"/>
      <c r="O52" s="48"/>
      <c r="P52" s="49"/>
      <c r="Q52" s="22"/>
      <c r="R52" s="22"/>
      <c r="S52" s="22"/>
      <c r="T52" s="22"/>
      <c r="U52" s="22"/>
      <c r="V52" s="22"/>
      <c r="W52" s="48"/>
      <c r="X52" s="48"/>
      <c r="Y52" s="48"/>
      <c r="Z52" s="48"/>
      <c r="AA52" s="48"/>
      <c r="AB52" s="49"/>
      <c r="AC52" s="49"/>
      <c r="AD52" s="54"/>
      <c r="AE52" s="22"/>
      <c r="AF52" s="22"/>
      <c r="AG52" s="45"/>
      <c r="BI52" s="15"/>
    </row>
    <row r="53" spans="1:61" ht="14.5" customHeight="1" x14ac:dyDescent="0.35">
      <c r="A53" s="2"/>
      <c r="B53" s="12"/>
      <c r="C53" s="2"/>
      <c r="D53" s="24"/>
      <c r="E53" s="22"/>
      <c r="F53" s="74"/>
      <c r="G53" s="75"/>
      <c r="H53" s="43"/>
      <c r="I53" s="43"/>
      <c r="J53" s="46"/>
      <c r="K53" s="64"/>
      <c r="L53" s="22"/>
      <c r="M53" s="22"/>
      <c r="N53" s="22"/>
      <c r="O53" s="49"/>
      <c r="P53" s="49"/>
      <c r="Q53" s="22"/>
      <c r="R53" s="22"/>
      <c r="S53" s="22"/>
      <c r="T53" s="22"/>
      <c r="U53" s="22"/>
      <c r="V53" s="22"/>
      <c r="W53" s="48"/>
      <c r="X53" s="48"/>
      <c r="Y53" s="48"/>
      <c r="Z53" s="48"/>
      <c r="AA53" s="48"/>
      <c r="AB53" s="49"/>
      <c r="AC53" s="49"/>
      <c r="AD53" s="54"/>
      <c r="AE53" s="22"/>
      <c r="AF53" s="22"/>
      <c r="AG53" s="45"/>
      <c r="BI53" s="15"/>
    </row>
    <row r="54" spans="1:61" ht="14.5" customHeight="1" x14ac:dyDescent="0.35">
      <c r="A54" s="2"/>
      <c r="B54" s="12"/>
      <c r="C54" s="2"/>
      <c r="D54" s="24"/>
      <c r="E54" s="22"/>
      <c r="F54" s="74"/>
      <c r="G54" s="75"/>
      <c r="H54" s="43"/>
      <c r="I54" s="43"/>
      <c r="J54" s="46"/>
      <c r="K54" s="64"/>
      <c r="L54" s="22"/>
      <c r="M54" s="22"/>
      <c r="N54" s="22"/>
      <c r="O54" s="49"/>
      <c r="P54" s="49"/>
      <c r="Q54" s="22"/>
      <c r="R54" s="22"/>
      <c r="S54" s="22"/>
      <c r="T54" s="22"/>
      <c r="U54" s="22"/>
      <c r="V54" s="22"/>
      <c r="W54" s="48"/>
      <c r="X54" s="48"/>
      <c r="Y54" s="48"/>
      <c r="Z54" s="48"/>
      <c r="AA54" s="48"/>
      <c r="AB54" s="49"/>
      <c r="AC54" s="49"/>
      <c r="AD54" s="54"/>
      <c r="AE54" s="22"/>
      <c r="AF54" s="22"/>
      <c r="AG54" s="45"/>
      <c r="BI54" s="15"/>
    </row>
    <row r="55" spans="1:61" ht="14.5" customHeight="1" x14ac:dyDescent="0.35">
      <c r="A55" s="2"/>
      <c r="B55" s="12"/>
      <c r="C55" s="2"/>
      <c r="D55" s="24"/>
      <c r="E55" s="22"/>
      <c r="F55" s="74"/>
      <c r="G55" s="75"/>
      <c r="H55" s="43"/>
      <c r="I55" s="43"/>
      <c r="J55" s="46"/>
      <c r="K55" s="64"/>
      <c r="L55" s="22"/>
      <c r="M55" s="22"/>
      <c r="N55" s="22"/>
      <c r="O55" s="49"/>
      <c r="P55" s="49"/>
      <c r="Q55" s="22"/>
      <c r="R55" s="22"/>
      <c r="S55" s="22"/>
      <c r="T55" s="22"/>
      <c r="U55" s="22"/>
      <c r="V55" s="22"/>
      <c r="W55" s="48"/>
      <c r="X55" s="48"/>
      <c r="Y55" s="48"/>
      <c r="Z55" s="48"/>
      <c r="AA55" s="48"/>
      <c r="AB55" s="49"/>
      <c r="AC55" s="49"/>
      <c r="AD55" s="54"/>
      <c r="AE55" s="22"/>
      <c r="AF55" s="22"/>
      <c r="AG55" s="45"/>
      <c r="BI55" s="15"/>
    </row>
    <row r="56" spans="1:61" ht="14.5" customHeight="1" x14ac:dyDescent="0.35">
      <c r="A56" s="2"/>
      <c r="B56" s="12"/>
      <c r="C56" s="2"/>
      <c r="D56" s="73"/>
      <c r="E56" s="71"/>
      <c r="F56" s="85"/>
      <c r="G56" s="86"/>
      <c r="H56" s="71"/>
      <c r="I56" s="71"/>
      <c r="J56" s="72"/>
      <c r="K56" s="64"/>
      <c r="L56" s="22"/>
      <c r="M56" s="22"/>
      <c r="N56" s="22"/>
      <c r="O56" s="49"/>
      <c r="P56" s="49"/>
      <c r="Q56" s="22"/>
      <c r="R56" s="22"/>
      <c r="S56" s="22"/>
      <c r="T56" s="22"/>
      <c r="U56" s="22"/>
      <c r="V56" s="22"/>
      <c r="W56" s="48"/>
      <c r="X56" s="48"/>
      <c r="Y56" s="48"/>
      <c r="Z56" s="48"/>
      <c r="AA56" s="48"/>
      <c r="AB56" s="49"/>
      <c r="AC56" s="49"/>
      <c r="AD56" s="54"/>
      <c r="AE56" s="22"/>
      <c r="AF56" s="22"/>
      <c r="AG56" s="45"/>
      <c r="BI56" s="15"/>
    </row>
    <row r="57" spans="1:61" ht="14.5" customHeight="1" x14ac:dyDescent="0.35">
      <c r="A57" s="2"/>
      <c r="B57" s="12"/>
      <c r="C57" s="2"/>
      <c r="D57" s="73"/>
      <c r="E57" s="71"/>
      <c r="F57" s="85"/>
      <c r="G57" s="86"/>
      <c r="H57" s="71"/>
      <c r="I57" s="71"/>
      <c r="J57" s="82"/>
      <c r="K57" s="51"/>
      <c r="L57" s="49"/>
      <c r="M57" s="49"/>
      <c r="N57" s="49"/>
      <c r="O57" s="22"/>
      <c r="P57" s="22"/>
      <c r="Q57" s="49"/>
      <c r="R57" s="49"/>
      <c r="S57" s="22"/>
      <c r="T57" s="22"/>
      <c r="U57" s="22"/>
      <c r="V57" s="22"/>
      <c r="W57" s="48"/>
      <c r="X57" s="48"/>
      <c r="Y57" s="48"/>
      <c r="Z57" s="48"/>
      <c r="AA57" s="48"/>
      <c r="AB57" s="49"/>
      <c r="AC57" s="49"/>
      <c r="AD57" s="54"/>
      <c r="AE57" s="22"/>
      <c r="AF57" s="22"/>
      <c r="AG57" s="45"/>
      <c r="BI57" s="15"/>
    </row>
    <row r="58" spans="1:61" ht="14.5" customHeight="1" x14ac:dyDescent="0.35">
      <c r="A58" s="2"/>
      <c r="B58" s="12"/>
      <c r="C58" s="2"/>
      <c r="D58" s="24"/>
      <c r="E58" s="22"/>
      <c r="F58" s="93"/>
      <c r="G58" s="94"/>
      <c r="H58" s="71"/>
      <c r="I58" s="71"/>
      <c r="J58" s="47"/>
      <c r="K58" s="51"/>
      <c r="L58" s="49"/>
      <c r="M58" s="49"/>
      <c r="N58" s="49"/>
      <c r="O58" s="22"/>
      <c r="P58" s="22"/>
      <c r="Q58" s="49"/>
      <c r="R58" s="49"/>
      <c r="S58" s="22"/>
      <c r="T58" s="22"/>
      <c r="U58" s="22"/>
      <c r="V58" s="22"/>
      <c r="W58" s="48"/>
      <c r="X58" s="48"/>
      <c r="Y58" s="48"/>
      <c r="Z58" s="48"/>
      <c r="AA58" s="48"/>
      <c r="AB58" s="49"/>
      <c r="AC58" s="49"/>
      <c r="AD58" s="54"/>
      <c r="AE58" s="22"/>
      <c r="AF58" s="22"/>
      <c r="AG58" s="45"/>
      <c r="BI58" s="15"/>
    </row>
    <row r="59" spans="1:61" ht="14.5" customHeight="1" x14ac:dyDescent="0.35">
      <c r="A59" s="2"/>
      <c r="B59" s="12"/>
      <c r="C59" s="2"/>
      <c r="D59" s="24"/>
      <c r="E59" s="22"/>
      <c r="F59" s="87"/>
      <c r="G59" s="87"/>
      <c r="H59" s="71"/>
      <c r="I59" s="71"/>
      <c r="J59" s="45"/>
      <c r="K59" s="51"/>
      <c r="L59" s="49"/>
      <c r="M59" s="49"/>
      <c r="N59" s="49"/>
      <c r="O59" s="22"/>
      <c r="P59" s="22"/>
      <c r="Q59" s="49"/>
      <c r="R59" s="49"/>
      <c r="S59" s="22"/>
      <c r="T59" s="22"/>
      <c r="U59" s="22"/>
      <c r="V59" s="22"/>
      <c r="W59" s="48"/>
      <c r="X59" s="48"/>
      <c r="Y59" s="48"/>
      <c r="Z59" s="48"/>
      <c r="AA59" s="48"/>
      <c r="AB59" s="49"/>
      <c r="AC59" s="49"/>
      <c r="AD59" s="55"/>
      <c r="AE59" s="22"/>
      <c r="AF59" s="22"/>
      <c r="AG59" s="45"/>
      <c r="BI59" s="15"/>
    </row>
    <row r="60" spans="1:61" ht="14.5" customHeight="1" x14ac:dyDescent="0.35">
      <c r="A60" s="2"/>
      <c r="B60" s="12"/>
      <c r="C60" s="2"/>
      <c r="D60" s="24"/>
      <c r="E60" s="22"/>
      <c r="F60" s="87"/>
      <c r="G60" s="87"/>
      <c r="H60" s="71"/>
      <c r="I60" s="71"/>
      <c r="J60" s="45"/>
      <c r="K60" s="24"/>
      <c r="L60" s="49"/>
      <c r="M60" s="49"/>
      <c r="N60" s="49"/>
      <c r="O60" s="22"/>
      <c r="P60" s="22"/>
      <c r="Q60" s="49"/>
      <c r="R60" s="49"/>
      <c r="S60" s="22"/>
      <c r="T60" s="22"/>
      <c r="U60" s="22"/>
      <c r="V60" s="22"/>
      <c r="W60" s="48"/>
      <c r="X60" s="48"/>
      <c r="Y60" s="48"/>
      <c r="Z60" s="48"/>
      <c r="AA60" s="48"/>
      <c r="AB60" s="49"/>
      <c r="AC60" s="49"/>
      <c r="AD60" s="55"/>
      <c r="AE60" s="22"/>
      <c r="AF60" s="22"/>
      <c r="AG60" s="45"/>
      <c r="BI60" s="15"/>
    </row>
    <row r="61" spans="1:61" ht="14.5" customHeight="1" x14ac:dyDescent="0.35">
      <c r="A61" s="2"/>
      <c r="B61" s="12"/>
      <c r="C61" s="2"/>
      <c r="D61" s="24"/>
      <c r="E61" s="22"/>
      <c r="F61" s="97"/>
      <c r="G61" s="98"/>
      <c r="H61" s="71"/>
      <c r="I61" s="71"/>
      <c r="J61" s="45"/>
      <c r="K61" s="24"/>
      <c r="L61" s="49"/>
      <c r="M61" s="49"/>
      <c r="N61" s="49"/>
      <c r="O61" s="22"/>
      <c r="P61" s="22"/>
      <c r="Q61" s="49"/>
      <c r="R61" s="49"/>
      <c r="S61" s="22"/>
      <c r="T61" s="22"/>
      <c r="U61" s="22"/>
      <c r="V61" s="22"/>
      <c r="W61" s="48"/>
      <c r="X61" s="48"/>
      <c r="Y61" s="48"/>
      <c r="Z61" s="48"/>
      <c r="AA61" s="48"/>
      <c r="AB61" s="49"/>
      <c r="AC61" s="49"/>
      <c r="AD61" s="55"/>
      <c r="AE61" s="22"/>
      <c r="AF61" s="22"/>
      <c r="AG61" s="45"/>
      <c r="BI61" s="15"/>
    </row>
    <row r="62" spans="1:61" ht="14.5" customHeight="1" x14ac:dyDescent="0.35">
      <c r="A62" s="2"/>
      <c r="B62" s="12"/>
      <c r="C62" s="2"/>
      <c r="D62" s="24"/>
      <c r="E62" s="22"/>
      <c r="F62" s="87"/>
      <c r="G62" s="87"/>
      <c r="H62" s="71"/>
      <c r="I62" s="71"/>
      <c r="J62" s="46"/>
      <c r="K62" s="24"/>
      <c r="L62" s="49"/>
      <c r="M62" s="49"/>
      <c r="N62" s="49"/>
      <c r="O62" s="22"/>
      <c r="P62" s="22"/>
      <c r="Q62" s="49"/>
      <c r="R62" s="49"/>
      <c r="S62" s="22"/>
      <c r="T62" s="22"/>
      <c r="U62" s="22"/>
      <c r="V62" s="22"/>
      <c r="W62" s="22"/>
      <c r="X62" s="22"/>
      <c r="Y62" s="22"/>
      <c r="Z62" s="48"/>
      <c r="AA62" s="48"/>
      <c r="AB62" s="22"/>
      <c r="AC62" s="22"/>
      <c r="AD62" s="48"/>
      <c r="AE62" s="22"/>
      <c r="AF62" s="22"/>
      <c r="AG62" s="45"/>
      <c r="BI62" s="15"/>
    </row>
    <row r="63" spans="1:61" ht="14.5" customHeight="1" x14ac:dyDescent="0.35">
      <c r="A63" s="2"/>
      <c r="B63" s="12"/>
      <c r="C63" s="2"/>
      <c r="D63" s="24"/>
      <c r="E63" s="53"/>
      <c r="F63" s="87"/>
      <c r="G63" s="87"/>
      <c r="H63" s="43"/>
      <c r="I63" s="71"/>
      <c r="J63" s="46"/>
      <c r="K63" s="24"/>
      <c r="L63" s="22"/>
      <c r="M63" s="22"/>
      <c r="N63" s="22"/>
      <c r="O63" s="22"/>
      <c r="P63" s="22"/>
      <c r="Q63" s="22"/>
      <c r="R63" s="22"/>
      <c r="S63" s="49"/>
      <c r="T63" s="49"/>
      <c r="U63" s="49"/>
      <c r="V63" s="49"/>
      <c r="W63" s="49"/>
      <c r="X63" s="49"/>
      <c r="Y63" s="49"/>
      <c r="Z63" s="48"/>
      <c r="AA63" s="48"/>
      <c r="AB63" s="22"/>
      <c r="AC63" s="22"/>
      <c r="AD63" s="55"/>
      <c r="AE63" s="22"/>
      <c r="AF63" s="48"/>
      <c r="AG63" s="45"/>
      <c r="BI63" s="15"/>
    </row>
    <row r="64" spans="1:61" ht="14.5" customHeight="1" x14ac:dyDescent="0.35">
      <c r="A64" s="2"/>
      <c r="B64" s="12"/>
      <c r="C64" s="2"/>
      <c r="D64" s="24"/>
      <c r="E64" s="53"/>
      <c r="F64" s="87"/>
      <c r="G64" s="87"/>
      <c r="H64" s="43"/>
      <c r="I64" s="43"/>
      <c r="J64" s="46"/>
      <c r="K64" s="24"/>
      <c r="L64" s="22"/>
      <c r="M64" s="22"/>
      <c r="N64" s="22"/>
      <c r="O64" s="22"/>
      <c r="P64" s="22"/>
      <c r="Q64" s="22"/>
      <c r="R64" s="22"/>
      <c r="S64" s="49"/>
      <c r="T64" s="49"/>
      <c r="U64" s="49"/>
      <c r="V64" s="49"/>
      <c r="W64" s="49"/>
      <c r="X64" s="49"/>
      <c r="Y64" s="49"/>
      <c r="Z64" s="48"/>
      <c r="AA64" s="48"/>
      <c r="AB64" s="22"/>
      <c r="AC64" s="22"/>
      <c r="AD64" s="55"/>
      <c r="AE64" s="22"/>
      <c r="AF64" s="48"/>
      <c r="AG64" s="45"/>
      <c r="BI64" s="15"/>
    </row>
    <row r="65" spans="1:61" ht="14.5" customHeight="1" x14ac:dyDescent="0.35">
      <c r="A65" s="2"/>
      <c r="B65" s="12"/>
      <c r="C65" s="2"/>
      <c r="D65" s="24"/>
      <c r="E65" s="53"/>
      <c r="F65" s="87"/>
      <c r="G65" s="87"/>
      <c r="H65" s="43"/>
      <c r="I65" s="43"/>
      <c r="J65" s="46"/>
      <c r="K65" s="24"/>
      <c r="L65" s="22"/>
      <c r="M65" s="22"/>
      <c r="N65" s="22"/>
      <c r="O65" s="22"/>
      <c r="P65" s="22"/>
      <c r="Q65" s="22"/>
      <c r="R65" s="22"/>
      <c r="S65" s="49"/>
      <c r="T65" s="49"/>
      <c r="U65" s="49"/>
      <c r="V65" s="49"/>
      <c r="W65" s="49"/>
      <c r="X65" s="49"/>
      <c r="Y65" s="49"/>
      <c r="Z65" s="48"/>
      <c r="AA65" s="48"/>
      <c r="AB65" s="22"/>
      <c r="AC65" s="22"/>
      <c r="AD65" s="55"/>
      <c r="AE65" s="22"/>
      <c r="AF65" s="48"/>
      <c r="AG65" s="45"/>
      <c r="BI65" s="15"/>
    </row>
    <row r="66" spans="1:61" ht="14.5" customHeight="1" x14ac:dyDescent="0.35">
      <c r="A66" s="2"/>
      <c r="B66" s="12"/>
      <c r="C66" s="2"/>
      <c r="D66" s="24"/>
      <c r="E66" s="22"/>
      <c r="F66" s="87"/>
      <c r="G66" s="87"/>
      <c r="H66" s="43"/>
      <c r="I66" s="43"/>
      <c r="J66" s="46"/>
      <c r="K66" s="24"/>
      <c r="L66" s="22"/>
      <c r="M66" s="22"/>
      <c r="N66" s="22"/>
      <c r="O66" s="48"/>
      <c r="P66" s="48"/>
      <c r="Q66" s="22"/>
      <c r="R66" s="22"/>
      <c r="S66" s="22"/>
      <c r="T66" s="22"/>
      <c r="U66" s="22"/>
      <c r="V66" s="22"/>
      <c r="W66" s="48"/>
      <c r="X66" s="48"/>
      <c r="Y66" s="48"/>
      <c r="Z66" s="48"/>
      <c r="AA66" s="48"/>
      <c r="AB66" s="49"/>
      <c r="AC66" s="49"/>
      <c r="AD66" s="55"/>
      <c r="AE66" s="22"/>
      <c r="AF66" s="22"/>
      <c r="AG66" s="45"/>
      <c r="BI66" s="15"/>
    </row>
    <row r="67" spans="1:61" ht="14.5" customHeight="1" x14ac:dyDescent="0.35">
      <c r="A67" s="2"/>
      <c r="B67" s="12"/>
      <c r="C67" s="2"/>
      <c r="D67" s="22"/>
      <c r="E67" s="22"/>
      <c r="F67" s="93"/>
      <c r="G67" s="94"/>
      <c r="H67" s="44"/>
      <c r="I67" s="44"/>
      <c r="J67" s="61"/>
      <c r="K67" s="24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48"/>
      <c r="X67" s="48"/>
      <c r="Y67" s="48"/>
      <c r="Z67" s="48"/>
      <c r="AA67" s="48"/>
      <c r="AB67" s="49"/>
      <c r="AC67" s="49"/>
      <c r="AD67" s="55"/>
      <c r="AE67" s="22"/>
      <c r="AF67" s="22"/>
      <c r="AG67" s="45"/>
      <c r="BI67" s="15"/>
    </row>
    <row r="68" spans="1:61" ht="14.5" customHeight="1" x14ac:dyDescent="0.35">
      <c r="A68" s="2"/>
      <c r="B68" s="16"/>
      <c r="C68" s="2"/>
      <c r="D68" s="22"/>
      <c r="E68" s="22"/>
      <c r="F68" s="87"/>
      <c r="G68" s="87"/>
      <c r="H68" s="44"/>
      <c r="I68" s="44"/>
      <c r="J68" s="61"/>
      <c r="K68" s="24"/>
      <c r="L68" s="22"/>
      <c r="M68" s="22"/>
      <c r="N68" s="48"/>
      <c r="O68" s="22"/>
      <c r="P68" s="22"/>
      <c r="Q68" s="48"/>
      <c r="R68" s="22"/>
      <c r="S68" s="22"/>
      <c r="T68" s="22"/>
      <c r="U68" s="22"/>
      <c r="V68" s="22"/>
      <c r="W68" s="48"/>
      <c r="X68" s="48"/>
      <c r="Y68" s="48"/>
      <c r="Z68" s="48"/>
      <c r="AA68" s="48"/>
      <c r="AB68" s="49"/>
      <c r="AC68" s="49"/>
      <c r="AD68" s="55"/>
      <c r="AE68" s="22"/>
      <c r="AF68" s="22"/>
      <c r="AG68" s="45"/>
      <c r="BI68" s="15"/>
    </row>
    <row r="69" spans="1:61" ht="14.5" customHeight="1" x14ac:dyDescent="0.35">
      <c r="A69" s="2"/>
      <c r="B69" s="16"/>
      <c r="C69" s="2"/>
      <c r="D69" s="22"/>
      <c r="E69" s="22"/>
      <c r="F69" s="87"/>
      <c r="G69" s="87"/>
      <c r="H69" s="44"/>
      <c r="I69" s="44"/>
      <c r="J69" s="61"/>
      <c r="K69" s="24"/>
      <c r="L69" s="22"/>
      <c r="M69" s="22"/>
      <c r="N69" s="48"/>
      <c r="O69" s="22"/>
      <c r="P69" s="22"/>
      <c r="Q69" s="48"/>
      <c r="R69" s="22"/>
      <c r="S69" s="22"/>
      <c r="T69" s="22"/>
      <c r="U69" s="22"/>
      <c r="V69" s="22"/>
      <c r="W69" s="22"/>
      <c r="X69" s="22"/>
      <c r="Y69" s="22"/>
      <c r="Z69" s="48"/>
      <c r="AA69" s="48"/>
      <c r="AB69" s="22"/>
      <c r="AC69" s="22"/>
      <c r="AD69" s="55"/>
      <c r="AE69" s="22"/>
      <c r="AF69" s="48"/>
      <c r="AG69" s="45"/>
      <c r="BI69" s="15"/>
    </row>
    <row r="70" spans="1:61" ht="14.5" customHeight="1" x14ac:dyDescent="0.35">
      <c r="A70" s="2"/>
      <c r="B70" s="16"/>
      <c r="C70" s="2"/>
      <c r="D70" s="22"/>
      <c r="E70" s="22"/>
      <c r="F70" s="87"/>
      <c r="G70" s="87"/>
      <c r="H70" s="44"/>
      <c r="I70" s="44"/>
      <c r="J70" s="61"/>
      <c r="K70" s="24"/>
      <c r="L70" s="22"/>
      <c r="M70" s="22"/>
      <c r="N70" s="48"/>
      <c r="O70" s="22"/>
      <c r="P70" s="22"/>
      <c r="Q70" s="48"/>
      <c r="R70" s="22"/>
      <c r="S70" s="49"/>
      <c r="T70" s="49"/>
      <c r="U70" s="49"/>
      <c r="V70" s="49"/>
      <c r="W70" s="49"/>
      <c r="X70" s="49"/>
      <c r="Y70" s="49"/>
      <c r="Z70" s="48"/>
      <c r="AA70" s="48"/>
      <c r="AB70" s="22"/>
      <c r="AC70" s="22"/>
      <c r="AD70" s="55"/>
      <c r="AE70" s="22"/>
      <c r="AF70" s="22"/>
      <c r="AG70" s="45"/>
      <c r="BI70" s="15"/>
    </row>
    <row r="71" spans="1:61" ht="14.5" customHeight="1" x14ac:dyDescent="0.35">
      <c r="A71" s="2"/>
      <c r="B71" s="16"/>
      <c r="C71" s="2"/>
      <c r="D71" s="24"/>
      <c r="E71" s="22"/>
      <c r="F71" s="93"/>
      <c r="G71" s="94"/>
      <c r="H71" s="44"/>
      <c r="I71" s="44"/>
      <c r="J71" s="47"/>
      <c r="K71" s="51"/>
      <c r="L71" s="49"/>
      <c r="M71" s="49"/>
      <c r="N71" s="49"/>
      <c r="O71" s="22"/>
      <c r="P71" s="22"/>
      <c r="Q71" s="49"/>
      <c r="R71" s="49"/>
      <c r="S71" s="49"/>
      <c r="T71" s="49"/>
      <c r="U71" s="49"/>
      <c r="V71" s="49"/>
      <c r="W71" s="49"/>
      <c r="X71" s="49"/>
      <c r="Y71" s="49"/>
      <c r="Z71" s="48"/>
      <c r="AA71" s="48"/>
      <c r="AB71" s="22"/>
      <c r="AC71" s="22"/>
      <c r="AD71" s="55"/>
      <c r="AE71" s="22"/>
      <c r="AF71" s="48"/>
      <c r="AG71" s="45"/>
      <c r="BI71" s="15"/>
    </row>
    <row r="72" spans="1:61" ht="15.65" customHeight="1" x14ac:dyDescent="0.35">
      <c r="A72" s="2"/>
      <c r="B72" s="12"/>
      <c r="C72" s="2"/>
      <c r="D72" s="111" t="s">
        <v>45</v>
      </c>
      <c r="E72" s="112"/>
      <c r="F72" s="112"/>
      <c r="G72" s="112"/>
      <c r="H72" s="112"/>
      <c r="I72" s="112"/>
      <c r="J72" s="113"/>
      <c r="K72" s="88">
        <f>SUM(K24:K71)</f>
        <v>3</v>
      </c>
      <c r="L72" s="88">
        <f>SUM(L24:L71)</f>
        <v>27</v>
      </c>
      <c r="M72" s="88">
        <f>SUM(M24:M71)</f>
        <v>27</v>
      </c>
      <c r="N72" s="131">
        <f>SUM(N24:N71)</f>
        <v>0.17291666666666666</v>
      </c>
      <c r="O72" s="131"/>
      <c r="P72" s="131">
        <f>SUM(P24:P71)</f>
        <v>0.13446969696969696</v>
      </c>
      <c r="Q72" s="131">
        <f>SUM(Q24:Q71)</f>
        <v>0.14000000000000001</v>
      </c>
      <c r="R72" s="88">
        <f>SUM(R24:R71)</f>
        <v>1250</v>
      </c>
      <c r="S72" s="88" t="str">
        <f>IF(SUM(S28:S71)=0,"",SUM(S28:S71))</f>
        <v/>
      </c>
      <c r="T72" s="95"/>
      <c r="U72" s="88" t="str">
        <f t="shared" ref="U72:AG72" si="15">IF(SUM(U28:U71)=0,"",SUM(U28:U71))</f>
        <v/>
      </c>
      <c r="V72" s="88" t="str">
        <f t="shared" si="15"/>
        <v/>
      </c>
      <c r="W72" s="88" t="str">
        <f t="shared" si="15"/>
        <v/>
      </c>
      <c r="X72" s="88" t="str">
        <f t="shared" si="15"/>
        <v/>
      </c>
      <c r="Y72" s="88" t="str">
        <f t="shared" si="15"/>
        <v/>
      </c>
      <c r="Z72" s="88" t="str">
        <f t="shared" si="15"/>
        <v/>
      </c>
      <c r="AA72" s="88" t="str">
        <f t="shared" si="15"/>
        <v/>
      </c>
      <c r="AB72" s="88" t="str">
        <f t="shared" si="15"/>
        <v/>
      </c>
      <c r="AC72" s="88" t="str">
        <f t="shared" si="15"/>
        <v/>
      </c>
      <c r="AD72" s="88" t="str">
        <f t="shared" si="15"/>
        <v/>
      </c>
      <c r="AE72" s="88" t="str">
        <f t="shared" si="15"/>
        <v/>
      </c>
      <c r="AF72" s="88" t="str">
        <f t="shared" si="15"/>
        <v/>
      </c>
      <c r="AG72" s="143" t="str">
        <f t="shared" si="15"/>
        <v/>
      </c>
    </row>
    <row r="73" spans="1:61" ht="15.65" customHeight="1" thickBot="1" x14ac:dyDescent="0.4">
      <c r="A73" s="2"/>
      <c r="B73" s="2" t="s">
        <v>16</v>
      </c>
      <c r="C73" s="2"/>
      <c r="D73" s="114"/>
      <c r="E73" s="115"/>
      <c r="F73" s="115"/>
      <c r="G73" s="115"/>
      <c r="H73" s="115"/>
      <c r="I73" s="115"/>
      <c r="J73" s="116"/>
      <c r="K73" s="89"/>
      <c r="L73" s="89"/>
      <c r="M73" s="89"/>
      <c r="N73" s="132"/>
      <c r="O73" s="132"/>
      <c r="P73" s="132"/>
      <c r="Q73" s="132"/>
      <c r="R73" s="89"/>
      <c r="S73" s="89"/>
      <c r="T73" s="96"/>
      <c r="U73" s="89"/>
      <c r="V73" s="89"/>
      <c r="W73" s="89"/>
      <c r="X73" s="89"/>
      <c r="Y73" s="89"/>
      <c r="Z73" s="89"/>
      <c r="AA73" s="89"/>
      <c r="AB73" s="89"/>
      <c r="AC73" s="89"/>
      <c r="AD73" s="89"/>
      <c r="AE73" s="89"/>
      <c r="AF73" s="89"/>
      <c r="AG73" s="144"/>
    </row>
    <row r="74" spans="1:61" ht="15" thickBot="1" x14ac:dyDescent="0.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8"/>
      <c r="AF74" s="28"/>
      <c r="AG74" s="28"/>
    </row>
    <row r="75" spans="1:61" ht="15" thickBot="1" x14ac:dyDescent="0.4">
      <c r="A75" s="2"/>
      <c r="B75" s="8" t="s">
        <v>0</v>
      </c>
      <c r="C75" s="2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38"/>
      <c r="AF75" s="38"/>
    </row>
    <row r="76" spans="1:61" ht="15" thickBot="1" x14ac:dyDescent="0.4">
      <c r="A76" s="2"/>
      <c r="B76" s="9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39"/>
      <c r="AF76" s="39"/>
      <c r="AG76" s="39"/>
    </row>
    <row r="77" spans="1:61" ht="15" thickBot="1" x14ac:dyDescent="0.4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40"/>
      <c r="AF77" s="40"/>
      <c r="AG77" s="40"/>
    </row>
    <row r="78" spans="1:61" ht="17.5" x14ac:dyDescent="0.35">
      <c r="A78" s="2"/>
      <c r="B78" s="108" t="s">
        <v>3</v>
      </c>
      <c r="C78" s="2"/>
      <c r="D78" s="37"/>
      <c r="E78" s="30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9"/>
      <c r="AF78" s="29"/>
      <c r="AG78" s="29"/>
    </row>
    <row r="79" spans="1:61" ht="17.5" x14ac:dyDescent="0.35">
      <c r="A79" s="2"/>
      <c r="B79" s="109"/>
      <c r="C79" s="2"/>
      <c r="D79" s="37"/>
      <c r="E79" s="30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31"/>
      <c r="AF79" s="31"/>
      <c r="AG79" s="41"/>
    </row>
    <row r="80" spans="1:61" ht="17.5" x14ac:dyDescent="0.35">
      <c r="A80" s="2"/>
      <c r="B80" s="109"/>
      <c r="C80" s="2"/>
      <c r="D80" s="37"/>
      <c r="E80" s="30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31"/>
      <c r="AF80" s="31"/>
      <c r="AG80" s="41"/>
    </row>
    <row r="81" spans="1:33" ht="17.5" x14ac:dyDescent="0.35">
      <c r="A81" s="2"/>
      <c r="B81" s="109"/>
      <c r="C81" s="2"/>
      <c r="D81" s="37"/>
      <c r="E81" s="30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31"/>
      <c r="AF81" s="31"/>
      <c r="AG81" s="41"/>
    </row>
    <row r="82" spans="1:33" ht="17.5" x14ac:dyDescent="0.35">
      <c r="A82" s="2"/>
      <c r="B82" s="109"/>
      <c r="C82" s="2"/>
      <c r="D82" s="37"/>
      <c r="E82" s="30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31"/>
      <c r="AF82" s="31"/>
      <c r="AG82" s="41"/>
    </row>
    <row r="83" spans="1:33" ht="17.5" x14ac:dyDescent="0.35">
      <c r="A83" s="2"/>
      <c r="B83" s="109"/>
      <c r="C83" s="2"/>
      <c r="D83" s="37"/>
      <c r="E83" s="30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31"/>
      <c r="AF83" s="31"/>
      <c r="AG83" s="41"/>
    </row>
    <row r="84" spans="1:33" ht="17.5" x14ac:dyDescent="0.35">
      <c r="A84" s="2"/>
      <c r="B84" s="109"/>
      <c r="C84" s="2"/>
      <c r="D84" s="37"/>
      <c r="E84" s="30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31"/>
      <c r="AF84" s="31"/>
      <c r="AG84" s="41"/>
    </row>
    <row r="85" spans="1:33" ht="17.5" x14ac:dyDescent="0.35">
      <c r="A85" s="2"/>
      <c r="B85" s="109"/>
      <c r="C85" s="2"/>
      <c r="D85" s="37"/>
      <c r="E85" s="30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31"/>
      <c r="AF85" s="31"/>
      <c r="AG85" s="41"/>
    </row>
    <row r="86" spans="1:33" ht="17.5" x14ac:dyDescent="0.35">
      <c r="A86" s="2"/>
      <c r="B86" s="109"/>
      <c r="C86" s="2"/>
      <c r="D86" s="37"/>
      <c r="E86" s="30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31"/>
      <c r="AF86" s="31"/>
      <c r="AG86" s="41"/>
    </row>
    <row r="87" spans="1:33" ht="17.5" x14ac:dyDescent="0.35">
      <c r="A87" s="2"/>
      <c r="B87" s="109"/>
      <c r="C87" s="2"/>
      <c r="D87" s="37"/>
      <c r="E87" s="30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31"/>
      <c r="AF87" s="31"/>
      <c r="AG87" s="41"/>
    </row>
    <row r="88" spans="1:33" ht="17.5" x14ac:dyDescent="0.35">
      <c r="A88" s="2"/>
      <c r="B88" s="109"/>
      <c r="C88" s="2"/>
      <c r="D88" s="37"/>
      <c r="E88" s="30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31"/>
      <c r="AF88" s="31"/>
      <c r="AG88" s="41"/>
    </row>
    <row r="89" spans="1:33" ht="17.5" x14ac:dyDescent="0.35">
      <c r="A89" s="2"/>
      <c r="B89" s="109"/>
      <c r="C89" s="2"/>
      <c r="D89" s="37"/>
      <c r="E89" s="30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31"/>
      <c r="AF89" s="31"/>
      <c r="AG89" s="41"/>
    </row>
    <row r="90" spans="1:33" ht="17.5" x14ac:dyDescent="0.35">
      <c r="A90" s="2"/>
      <c r="B90" s="109"/>
      <c r="C90" s="2"/>
      <c r="D90" s="37"/>
      <c r="E90" s="30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  <c r="AA90" s="25"/>
      <c r="AB90" s="25"/>
      <c r="AC90" s="25"/>
      <c r="AD90" s="25"/>
      <c r="AE90" s="31"/>
      <c r="AF90" s="31"/>
      <c r="AG90" s="41"/>
    </row>
    <row r="91" spans="1:33" ht="18" thickBot="1" x14ac:dyDescent="0.4">
      <c r="A91" s="2"/>
      <c r="B91" s="110"/>
      <c r="C91" s="2"/>
      <c r="D91" s="37"/>
      <c r="E91" s="30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9"/>
      <c r="AF91" s="29"/>
      <c r="AG91" s="29"/>
    </row>
    <row r="92" spans="1:33" x14ac:dyDescent="0.35">
      <c r="A92" s="2"/>
      <c r="B92" s="11"/>
      <c r="C92" s="2"/>
      <c r="D92" s="27"/>
      <c r="E92" s="27"/>
      <c r="F92" s="32"/>
      <c r="G92" s="27"/>
      <c r="H92" s="27"/>
      <c r="I92" s="32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33"/>
      <c r="AF92" s="33"/>
      <c r="AG92" s="33"/>
    </row>
    <row r="93" spans="1:33" x14ac:dyDescent="0.35">
      <c r="A93" s="2"/>
      <c r="B93" s="12"/>
      <c r="C93" s="2"/>
      <c r="D93" s="27"/>
      <c r="E93" s="27"/>
      <c r="F93" s="32"/>
      <c r="G93" s="27"/>
      <c r="H93" s="27"/>
      <c r="I93" s="32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33"/>
      <c r="AF93" s="33"/>
      <c r="AG93" s="33"/>
    </row>
    <row r="94" spans="1:33" x14ac:dyDescent="0.35">
      <c r="A94" s="2"/>
      <c r="B94" s="12"/>
      <c r="C94" s="2"/>
      <c r="D94" s="27"/>
      <c r="E94" s="27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33"/>
      <c r="AF94" s="33"/>
      <c r="AG94" s="33"/>
    </row>
    <row r="95" spans="1:33" x14ac:dyDescent="0.35">
      <c r="A95" s="2"/>
      <c r="B95" s="12"/>
      <c r="C95" s="2"/>
      <c r="D95" s="27"/>
      <c r="E95" s="27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33"/>
      <c r="AF95" s="33"/>
      <c r="AG95" s="33"/>
    </row>
    <row r="96" spans="1:33" x14ac:dyDescent="0.35">
      <c r="A96" s="2"/>
      <c r="B96" s="12"/>
      <c r="C96" s="2"/>
      <c r="D96" s="27"/>
      <c r="E96" s="27"/>
      <c r="F96" s="99"/>
      <c r="G96" s="99"/>
      <c r="H96" s="34"/>
      <c r="I96" s="99"/>
      <c r="J96" s="99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3"/>
      <c r="AF96" s="33"/>
      <c r="AG96" s="33"/>
    </row>
    <row r="97" spans="1:33" x14ac:dyDescent="0.35">
      <c r="A97" s="2"/>
      <c r="B97" s="12"/>
      <c r="C97" s="2"/>
      <c r="D97" s="27"/>
      <c r="E97" s="27"/>
      <c r="F97" s="99"/>
      <c r="G97" s="99"/>
      <c r="H97" s="34"/>
      <c r="I97" s="99"/>
      <c r="J97" s="99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3"/>
      <c r="AF97" s="33"/>
      <c r="AG97" s="33"/>
    </row>
    <row r="98" spans="1:33" x14ac:dyDescent="0.35">
      <c r="A98" s="2"/>
      <c r="B98" s="12"/>
      <c r="C98" s="2"/>
      <c r="D98" s="27"/>
      <c r="E98" s="27"/>
      <c r="F98" s="99"/>
      <c r="G98" s="99"/>
      <c r="H98" s="34"/>
      <c r="I98" s="99"/>
      <c r="J98" s="99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3"/>
      <c r="AF98" s="33"/>
      <c r="AG98" s="33"/>
    </row>
    <row r="99" spans="1:33" x14ac:dyDescent="0.35">
      <c r="A99" s="2"/>
      <c r="B99" s="12"/>
      <c r="C99" s="2"/>
      <c r="D99" s="27"/>
      <c r="E99" s="27"/>
      <c r="F99" s="99"/>
      <c r="G99" s="99"/>
      <c r="H99" s="34"/>
      <c r="I99" s="99"/>
      <c r="J99" s="99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3"/>
      <c r="AF99" s="33"/>
      <c r="AG99" s="33"/>
    </row>
    <row r="100" spans="1:33" x14ac:dyDescent="0.35">
      <c r="A100" s="2"/>
      <c r="B100" s="12"/>
      <c r="C100" s="2"/>
      <c r="D100" s="27"/>
      <c r="E100" s="27"/>
      <c r="F100" s="99"/>
      <c r="G100" s="99"/>
      <c r="H100" s="34"/>
      <c r="I100" s="99"/>
      <c r="J100" s="99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3"/>
      <c r="AF100" s="33"/>
      <c r="AG100" s="33"/>
    </row>
    <row r="101" spans="1:33" x14ac:dyDescent="0.35">
      <c r="A101" s="2"/>
      <c r="B101" s="12"/>
      <c r="C101" s="2"/>
      <c r="D101" s="27"/>
      <c r="E101" s="27"/>
      <c r="F101" s="99"/>
      <c r="G101" s="99"/>
      <c r="H101" s="34"/>
      <c r="I101" s="99"/>
      <c r="J101" s="99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3"/>
      <c r="AF101" s="33"/>
      <c r="AG101" s="33"/>
    </row>
    <row r="102" spans="1:33" x14ac:dyDescent="0.35">
      <c r="A102" s="2"/>
      <c r="B102" s="12"/>
      <c r="C102" s="2"/>
      <c r="D102" s="27"/>
      <c r="E102" s="27"/>
      <c r="F102" s="99"/>
      <c r="G102" s="99"/>
      <c r="H102" s="34"/>
      <c r="I102" s="99"/>
      <c r="J102" s="99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3"/>
      <c r="AF102" s="33"/>
      <c r="AG102" s="33"/>
    </row>
    <row r="103" spans="1:33" x14ac:dyDescent="0.35">
      <c r="A103" s="2"/>
      <c r="B103" s="12"/>
      <c r="C103" s="2"/>
      <c r="D103" s="27"/>
      <c r="E103" s="27"/>
      <c r="F103" s="99"/>
      <c r="G103" s="99"/>
      <c r="H103" s="34"/>
      <c r="I103" s="99"/>
      <c r="J103" s="99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3"/>
      <c r="AF103" s="33"/>
      <c r="AG103" s="33"/>
    </row>
    <row r="104" spans="1:33" x14ac:dyDescent="0.35">
      <c r="A104" s="2"/>
      <c r="B104" s="12"/>
      <c r="C104" s="2"/>
      <c r="D104" s="27"/>
      <c r="E104" s="27"/>
      <c r="F104" s="32"/>
      <c r="G104" s="27"/>
      <c r="H104" s="27"/>
      <c r="I104" s="32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33"/>
      <c r="AF104" s="33"/>
      <c r="AG104" s="33"/>
    </row>
    <row r="105" spans="1:33" x14ac:dyDescent="0.35">
      <c r="A105" s="2"/>
      <c r="B105" s="12"/>
      <c r="C105" s="2"/>
      <c r="D105" s="27"/>
      <c r="E105" s="27"/>
      <c r="F105" s="32"/>
      <c r="G105" s="27"/>
      <c r="H105" s="27"/>
      <c r="I105" s="32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33"/>
      <c r="AF105" s="33"/>
      <c r="AG105" s="33"/>
    </row>
    <row r="106" spans="1:33" x14ac:dyDescent="0.35">
      <c r="A106" s="2"/>
      <c r="B106" s="12"/>
      <c r="C106" s="2"/>
      <c r="D106" s="27"/>
      <c r="E106" s="27"/>
      <c r="F106" s="32"/>
      <c r="G106" s="27"/>
      <c r="H106" s="27"/>
      <c r="I106" s="32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33"/>
      <c r="AF106" s="33"/>
      <c r="AG106" s="33"/>
    </row>
    <row r="107" spans="1:33" x14ac:dyDescent="0.35">
      <c r="A107" s="2"/>
      <c r="B107" s="12"/>
      <c r="C107" s="2"/>
      <c r="D107" s="27"/>
      <c r="E107" s="27"/>
      <c r="F107" s="32"/>
      <c r="G107" s="27"/>
      <c r="H107" s="27"/>
      <c r="I107" s="32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33"/>
      <c r="AF107" s="33"/>
      <c r="AG107" s="33"/>
    </row>
    <row r="108" spans="1:33" x14ac:dyDescent="0.35">
      <c r="A108" s="2"/>
      <c r="B108" s="12"/>
      <c r="C108" s="2"/>
      <c r="D108" s="27"/>
      <c r="E108" s="27"/>
      <c r="F108" s="32"/>
      <c r="G108" s="27"/>
      <c r="H108" s="27"/>
      <c r="I108" s="32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33"/>
      <c r="AF108" s="33"/>
      <c r="AG108" s="33"/>
    </row>
    <row r="109" spans="1:33" x14ac:dyDescent="0.35">
      <c r="A109" s="2"/>
      <c r="B109" s="12"/>
      <c r="C109" s="2"/>
      <c r="D109" s="27"/>
      <c r="E109" s="27"/>
      <c r="F109" s="32"/>
      <c r="G109" s="27"/>
      <c r="H109" s="27"/>
      <c r="I109" s="32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33"/>
      <c r="AF109" s="33"/>
      <c r="AG109" s="33"/>
    </row>
    <row r="110" spans="1:33" x14ac:dyDescent="0.35">
      <c r="A110" s="2"/>
      <c r="B110" s="12"/>
      <c r="C110" s="2"/>
      <c r="D110" s="27"/>
      <c r="E110" s="27"/>
      <c r="F110" s="32"/>
      <c r="G110" s="27"/>
      <c r="H110" s="27"/>
      <c r="I110" s="32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33"/>
      <c r="AF110" s="33"/>
      <c r="AG110" s="33"/>
    </row>
    <row r="111" spans="1:33" x14ac:dyDescent="0.35">
      <c r="A111" s="2"/>
      <c r="B111" s="12"/>
      <c r="C111" s="2"/>
      <c r="D111" s="27"/>
      <c r="E111" s="27"/>
      <c r="F111" s="32"/>
      <c r="G111" s="27"/>
      <c r="H111" s="27"/>
      <c r="I111" s="32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33"/>
      <c r="AF111" s="33"/>
      <c r="AG111" s="33"/>
    </row>
    <row r="112" spans="1:33" x14ac:dyDescent="0.35">
      <c r="A112" s="2"/>
      <c r="B112" s="12"/>
      <c r="C112" s="2"/>
      <c r="D112" s="27"/>
      <c r="E112" s="27"/>
      <c r="F112" s="32"/>
      <c r="G112" s="27"/>
      <c r="H112" s="27"/>
      <c r="I112" s="32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33"/>
      <c r="AF112" s="33"/>
      <c r="AG112" s="33"/>
    </row>
    <row r="113" spans="1:33" x14ac:dyDescent="0.35">
      <c r="A113" s="2"/>
      <c r="B113" s="12"/>
      <c r="C113" s="2"/>
      <c r="D113" s="27"/>
      <c r="E113" s="27"/>
      <c r="F113" s="32"/>
      <c r="G113" s="27"/>
      <c r="H113" s="27"/>
      <c r="I113" s="32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33"/>
      <c r="AF113" s="33"/>
      <c r="AG113" s="33"/>
    </row>
    <row r="114" spans="1:33" x14ac:dyDescent="0.35">
      <c r="A114" s="2"/>
      <c r="B114" s="12"/>
      <c r="C114" s="2"/>
      <c r="D114" s="27"/>
      <c r="E114" s="27"/>
      <c r="F114" s="32"/>
      <c r="G114" s="27"/>
      <c r="H114" s="27"/>
      <c r="I114" s="32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33"/>
      <c r="AF114" s="33"/>
      <c r="AG114" s="33"/>
    </row>
    <row r="115" spans="1:33" x14ac:dyDescent="0.35">
      <c r="A115" s="2"/>
      <c r="B115" s="12"/>
      <c r="C115" s="2"/>
      <c r="D115" s="27"/>
      <c r="E115" s="27"/>
      <c r="F115" s="32"/>
      <c r="G115" s="27"/>
      <c r="H115" s="27"/>
      <c r="I115" s="32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33"/>
      <c r="AF115" s="33"/>
      <c r="AG115" s="33"/>
    </row>
    <row r="116" spans="1:33" x14ac:dyDescent="0.35">
      <c r="A116" s="2"/>
      <c r="B116" s="12"/>
      <c r="C116" s="2"/>
      <c r="D116" s="27"/>
      <c r="E116" s="27"/>
      <c r="F116" s="32"/>
      <c r="G116" s="27"/>
      <c r="H116" s="27"/>
      <c r="I116" s="32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33"/>
      <c r="AF116" s="33"/>
      <c r="AG116" s="33"/>
    </row>
    <row r="117" spans="1:33" x14ac:dyDescent="0.35">
      <c r="A117" s="2"/>
      <c r="B117" s="12"/>
      <c r="C117" s="2"/>
      <c r="D117" s="27"/>
      <c r="E117" s="27"/>
      <c r="F117" s="32"/>
      <c r="G117" s="27"/>
      <c r="H117" s="27"/>
      <c r="I117" s="32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33"/>
      <c r="AF117" s="33"/>
      <c r="AG117" s="33"/>
    </row>
    <row r="118" spans="1:33" x14ac:dyDescent="0.35">
      <c r="A118" s="2"/>
      <c r="B118" s="12"/>
      <c r="C118" s="2"/>
      <c r="D118" s="27"/>
      <c r="E118" s="27"/>
      <c r="F118" s="32"/>
      <c r="G118" s="27"/>
      <c r="H118" s="27"/>
      <c r="I118" s="32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33"/>
      <c r="AF118" s="33"/>
      <c r="AG118" s="33"/>
    </row>
    <row r="119" spans="1:33" x14ac:dyDescent="0.35">
      <c r="A119" s="2"/>
      <c r="B119" s="12"/>
      <c r="C119" s="2"/>
      <c r="D119" s="27"/>
      <c r="E119" s="27"/>
      <c r="F119" s="32"/>
      <c r="G119" s="27"/>
      <c r="H119" s="27"/>
      <c r="I119" s="32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33"/>
      <c r="AF119" s="33"/>
      <c r="AG119" s="33"/>
    </row>
    <row r="120" spans="1:33" x14ac:dyDescent="0.35">
      <c r="A120" s="2"/>
      <c r="B120" s="12"/>
      <c r="C120" s="2"/>
      <c r="D120" s="27"/>
      <c r="E120" s="27"/>
      <c r="F120" s="32"/>
      <c r="G120" s="27"/>
      <c r="H120" s="27"/>
      <c r="I120" s="32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33"/>
      <c r="AF120" s="33"/>
      <c r="AG120" s="33"/>
    </row>
    <row r="121" spans="1:33" x14ac:dyDescent="0.35">
      <c r="A121" s="2"/>
      <c r="B121" s="12"/>
      <c r="C121" s="2"/>
      <c r="D121" s="27"/>
      <c r="E121" s="27"/>
      <c r="F121" s="32"/>
      <c r="G121" s="27"/>
      <c r="H121" s="27"/>
      <c r="I121" s="32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33"/>
      <c r="AF121" s="33"/>
      <c r="AG121" s="33"/>
    </row>
    <row r="122" spans="1:33" x14ac:dyDescent="0.35">
      <c r="A122" s="2"/>
      <c r="B122" s="12"/>
      <c r="C122" s="2"/>
      <c r="D122" s="27"/>
      <c r="E122" s="27"/>
      <c r="F122" s="32"/>
      <c r="G122" s="27"/>
      <c r="H122" s="27"/>
      <c r="I122" s="32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33"/>
      <c r="AF122" s="33"/>
      <c r="AG122" s="33"/>
    </row>
    <row r="123" spans="1:33" x14ac:dyDescent="0.35">
      <c r="A123" s="2"/>
      <c r="B123" s="12"/>
      <c r="C123" s="2"/>
      <c r="D123" s="27"/>
      <c r="E123" s="27"/>
      <c r="F123" s="32"/>
      <c r="G123" s="27"/>
      <c r="H123" s="27"/>
      <c r="I123" s="32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33"/>
      <c r="AF123" s="33"/>
      <c r="AG123" s="33"/>
    </row>
    <row r="124" spans="1:33" x14ac:dyDescent="0.35">
      <c r="A124" s="2"/>
      <c r="B124" s="12"/>
      <c r="C124" s="2"/>
      <c r="D124" s="27"/>
      <c r="E124" s="27"/>
      <c r="F124" s="32"/>
      <c r="G124" s="27"/>
      <c r="H124" s="27"/>
      <c r="I124" s="32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33"/>
      <c r="AF124" s="33"/>
      <c r="AG124" s="33"/>
    </row>
    <row r="125" spans="1:33" x14ac:dyDescent="0.35">
      <c r="A125" s="2"/>
      <c r="B125" s="12"/>
      <c r="C125" s="2"/>
      <c r="D125" s="27"/>
      <c r="E125" s="27"/>
      <c r="F125" s="32"/>
      <c r="G125" s="27"/>
      <c r="H125" s="27"/>
      <c r="I125" s="32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33"/>
      <c r="AF125" s="33"/>
      <c r="AG125" s="33"/>
    </row>
    <row r="126" spans="1:33" x14ac:dyDescent="0.35">
      <c r="A126" s="2"/>
      <c r="B126" s="12"/>
      <c r="C126" s="2"/>
      <c r="D126" s="27"/>
      <c r="E126" s="27"/>
      <c r="F126" s="32"/>
      <c r="G126" s="27"/>
      <c r="H126" s="27"/>
      <c r="I126" s="32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33"/>
      <c r="AF126" s="33"/>
      <c r="AG126" s="33"/>
    </row>
    <row r="127" spans="1:33" x14ac:dyDescent="0.35">
      <c r="A127" s="2"/>
      <c r="B127" s="12"/>
      <c r="C127" s="2"/>
      <c r="D127" s="27"/>
      <c r="E127" s="27"/>
      <c r="F127" s="32"/>
      <c r="G127" s="27"/>
      <c r="H127" s="27"/>
      <c r="I127" s="32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33"/>
      <c r="AF127" s="33"/>
      <c r="AG127" s="33"/>
    </row>
    <row r="128" spans="1:33" x14ac:dyDescent="0.35">
      <c r="A128" s="2"/>
      <c r="B128" s="12"/>
      <c r="C128" s="2"/>
      <c r="D128" s="27"/>
      <c r="E128" s="27"/>
      <c r="F128" s="32"/>
      <c r="G128" s="27"/>
      <c r="H128" s="27"/>
      <c r="I128" s="32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33"/>
      <c r="AF128" s="33"/>
      <c r="AG128" s="33"/>
    </row>
    <row r="129" spans="1:33" x14ac:dyDescent="0.35">
      <c r="A129" s="2"/>
      <c r="B129" s="12"/>
      <c r="C129" s="2"/>
      <c r="D129" s="27"/>
      <c r="E129" s="27"/>
      <c r="F129" s="32"/>
      <c r="G129" s="27"/>
      <c r="H129" s="27"/>
      <c r="I129" s="32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33"/>
      <c r="AF129" s="33"/>
      <c r="AG129" s="33"/>
    </row>
    <row r="130" spans="1:33" x14ac:dyDescent="0.35">
      <c r="A130" s="2"/>
      <c r="B130" s="12"/>
      <c r="C130" s="2"/>
      <c r="D130" s="27"/>
      <c r="E130" s="27"/>
      <c r="F130" s="32"/>
      <c r="G130" s="27"/>
      <c r="H130" s="27"/>
      <c r="I130" s="32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33"/>
      <c r="AF130" s="33"/>
      <c r="AG130" s="33"/>
    </row>
    <row r="131" spans="1:33" x14ac:dyDescent="0.35">
      <c r="A131" s="2"/>
      <c r="B131" s="12"/>
      <c r="C131" s="2"/>
      <c r="D131" s="27"/>
      <c r="E131" s="27"/>
      <c r="F131" s="32"/>
      <c r="G131" s="27"/>
      <c r="H131" s="27"/>
      <c r="I131" s="32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33"/>
      <c r="AF131" s="33"/>
      <c r="AG131" s="33"/>
    </row>
    <row r="132" spans="1:33" x14ac:dyDescent="0.35">
      <c r="A132" s="2"/>
      <c r="B132" s="12"/>
      <c r="C132" s="2"/>
      <c r="D132" s="27"/>
      <c r="E132" s="27"/>
      <c r="F132" s="32"/>
      <c r="G132" s="27"/>
      <c r="H132" s="27"/>
      <c r="I132" s="32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33"/>
      <c r="AF132" s="33"/>
      <c r="AG132" s="33"/>
    </row>
    <row r="133" spans="1:33" x14ac:dyDescent="0.35">
      <c r="A133" s="2"/>
      <c r="B133" s="12"/>
      <c r="C133" s="2"/>
      <c r="D133" s="27"/>
      <c r="E133" s="27"/>
      <c r="F133" s="32"/>
      <c r="G133" s="27"/>
      <c r="H133" s="27"/>
      <c r="I133" s="32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33"/>
      <c r="AF133" s="33"/>
      <c r="AG133" s="33"/>
    </row>
    <row r="134" spans="1:33" x14ac:dyDescent="0.35">
      <c r="A134" s="2"/>
      <c r="B134" s="12"/>
      <c r="C134" s="2"/>
      <c r="D134" s="27"/>
      <c r="E134" s="27"/>
      <c r="F134" s="32"/>
      <c r="G134" s="27"/>
      <c r="H134" s="27"/>
      <c r="I134" s="32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33"/>
      <c r="AF134" s="33"/>
      <c r="AG134" s="33"/>
    </row>
    <row r="135" spans="1:33" x14ac:dyDescent="0.35">
      <c r="A135" s="2"/>
      <c r="B135" s="12"/>
      <c r="C135" s="2"/>
      <c r="D135" s="27"/>
      <c r="E135" s="27"/>
      <c r="F135" s="32"/>
      <c r="G135" s="27"/>
      <c r="H135" s="27"/>
      <c r="I135" s="32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33"/>
      <c r="AF135" s="33"/>
      <c r="AG135" s="33"/>
    </row>
    <row r="136" spans="1:33" x14ac:dyDescent="0.35">
      <c r="A136" s="2"/>
      <c r="B136" s="12"/>
      <c r="C136" s="2"/>
      <c r="D136" s="27"/>
      <c r="E136" s="27"/>
      <c r="F136" s="32"/>
      <c r="G136" s="27"/>
      <c r="H136" s="27"/>
      <c r="I136" s="32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33"/>
      <c r="AF136" s="33"/>
      <c r="AG136" s="33"/>
    </row>
    <row r="137" spans="1:33" x14ac:dyDescent="0.35">
      <c r="A137" s="2"/>
      <c r="B137" s="12"/>
      <c r="C137" s="2"/>
      <c r="D137" s="27"/>
      <c r="E137" s="27"/>
      <c r="F137" s="32"/>
      <c r="G137" s="27"/>
      <c r="H137" s="27"/>
      <c r="I137" s="32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33"/>
      <c r="AF137" s="33"/>
      <c r="AG137" s="33"/>
    </row>
    <row r="138" spans="1:33" x14ac:dyDescent="0.35">
      <c r="A138" s="2"/>
      <c r="B138" s="12"/>
      <c r="C138" s="2"/>
      <c r="D138" s="27"/>
      <c r="E138" s="27"/>
      <c r="F138" s="32"/>
      <c r="G138" s="27"/>
      <c r="H138" s="27"/>
      <c r="I138" s="32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33"/>
      <c r="AF138" s="33"/>
      <c r="AG138" s="33"/>
    </row>
    <row r="139" spans="1:33" x14ac:dyDescent="0.35">
      <c r="A139" s="2"/>
      <c r="B139" s="12"/>
      <c r="C139" s="2"/>
      <c r="D139" s="27"/>
      <c r="E139" s="27"/>
      <c r="F139" s="32"/>
      <c r="G139" s="27"/>
      <c r="H139" s="27"/>
      <c r="I139" s="32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33"/>
      <c r="AF139" s="33"/>
      <c r="AG139" s="33"/>
    </row>
    <row r="140" spans="1:33" x14ac:dyDescent="0.35">
      <c r="A140" s="2"/>
      <c r="B140" s="12"/>
      <c r="C140" s="2"/>
      <c r="D140" s="27"/>
      <c r="E140" s="27"/>
      <c r="F140" s="32"/>
      <c r="G140" s="27"/>
      <c r="H140" s="27"/>
      <c r="I140" s="32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33"/>
      <c r="AF140" s="33"/>
      <c r="AG140" s="33"/>
    </row>
    <row r="141" spans="1:33" x14ac:dyDescent="0.35">
      <c r="A141" s="2"/>
      <c r="B141" s="12"/>
      <c r="C141" s="2"/>
      <c r="D141" s="27"/>
      <c r="E141" s="27"/>
      <c r="F141" s="32"/>
      <c r="G141" s="27"/>
      <c r="H141" s="27"/>
      <c r="I141" s="32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33"/>
      <c r="AF141" s="33"/>
      <c r="AG141" s="33"/>
    </row>
    <row r="142" spans="1:33" x14ac:dyDescent="0.35">
      <c r="A142" s="2"/>
      <c r="B142" s="12"/>
      <c r="C142" s="2"/>
      <c r="D142" s="27"/>
      <c r="E142" s="27"/>
      <c r="F142" s="32"/>
      <c r="G142" s="27"/>
      <c r="H142" s="27"/>
      <c r="I142" s="32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33"/>
      <c r="AF142" s="33"/>
      <c r="AG142" s="33"/>
    </row>
    <row r="143" spans="1:33" x14ac:dyDescent="0.35">
      <c r="A143" s="2"/>
      <c r="B143" s="12"/>
      <c r="C143" s="2"/>
      <c r="D143" s="27"/>
      <c r="E143" s="27"/>
      <c r="F143" s="32"/>
      <c r="G143" s="27"/>
      <c r="H143" s="27"/>
      <c r="I143" s="32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33"/>
      <c r="AF143" s="33"/>
      <c r="AG143" s="33"/>
    </row>
    <row r="144" spans="1:33" x14ac:dyDescent="0.35">
      <c r="A144" s="2"/>
      <c r="B144" s="12"/>
      <c r="C144" s="2"/>
      <c r="D144" s="27"/>
      <c r="E144" s="27"/>
      <c r="F144" s="32"/>
      <c r="G144" s="27"/>
      <c r="H144" s="27"/>
      <c r="I144" s="32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33"/>
      <c r="AF144" s="33"/>
      <c r="AG144" s="33"/>
    </row>
    <row r="145" spans="1:33" x14ac:dyDescent="0.35">
      <c r="A145" s="2"/>
      <c r="B145" s="12"/>
      <c r="C145" s="2"/>
      <c r="D145" s="27"/>
      <c r="E145" s="27"/>
      <c r="F145" s="32"/>
      <c r="G145" s="27"/>
      <c r="H145" s="27"/>
      <c r="I145" s="32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33"/>
      <c r="AF145" s="33"/>
      <c r="AG145" s="33"/>
    </row>
    <row r="146" spans="1:33" x14ac:dyDescent="0.35">
      <c r="A146" s="2"/>
      <c r="B146" s="12"/>
      <c r="C146" s="2"/>
      <c r="D146" s="27"/>
      <c r="E146" s="27"/>
      <c r="F146" s="32"/>
      <c r="G146" s="27"/>
      <c r="H146" s="27"/>
      <c r="I146" s="32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33"/>
      <c r="AF146" s="33"/>
      <c r="AG146" s="33"/>
    </row>
    <row r="147" spans="1:33" x14ac:dyDescent="0.35">
      <c r="A147" s="2"/>
      <c r="B147" s="12"/>
      <c r="C147" s="2"/>
      <c r="D147" s="27"/>
      <c r="E147" s="27"/>
      <c r="F147" s="32"/>
      <c r="G147" s="27"/>
      <c r="H147" s="27"/>
      <c r="I147" s="32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33"/>
      <c r="AF147" s="33"/>
      <c r="AG147" s="33"/>
    </row>
    <row r="148" spans="1:33" x14ac:dyDescent="0.35">
      <c r="A148" s="2"/>
      <c r="B148" s="12"/>
      <c r="C148" s="2"/>
      <c r="D148" s="27"/>
      <c r="E148" s="27"/>
      <c r="F148" s="32"/>
      <c r="G148" s="27"/>
      <c r="H148" s="27"/>
      <c r="I148" s="32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33"/>
      <c r="AF148" s="33"/>
      <c r="AG148" s="33"/>
    </row>
    <row r="149" spans="1:33" x14ac:dyDescent="0.35">
      <c r="A149" s="2"/>
      <c r="B149" s="12"/>
      <c r="C149" s="2"/>
      <c r="D149" s="27"/>
      <c r="E149" s="27"/>
      <c r="F149" s="32"/>
      <c r="G149" s="27"/>
      <c r="H149" s="27"/>
      <c r="I149" s="32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33"/>
      <c r="AF149" s="33"/>
      <c r="AG149" s="33"/>
    </row>
    <row r="150" spans="1:33" x14ac:dyDescent="0.35">
      <c r="A150" s="2"/>
      <c r="B150" s="12"/>
      <c r="C150" s="2"/>
      <c r="D150" s="27"/>
      <c r="E150" s="27"/>
      <c r="F150" s="32"/>
      <c r="G150" s="27"/>
      <c r="H150" s="27"/>
      <c r="I150" s="32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33"/>
      <c r="AF150" s="33"/>
      <c r="AG150" s="33"/>
    </row>
    <row r="151" spans="1:33" ht="15" thickBot="1" x14ac:dyDescent="0.4">
      <c r="A151" s="2"/>
      <c r="B151" s="13"/>
      <c r="C151" s="2"/>
      <c r="D151" s="27"/>
      <c r="E151" s="27"/>
      <c r="F151" s="32"/>
      <c r="G151" s="27"/>
      <c r="H151" s="27"/>
      <c r="I151" s="32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33"/>
      <c r="AF151" s="33"/>
      <c r="AG151" s="33"/>
    </row>
    <row r="152" spans="1:33" ht="17.5" x14ac:dyDescent="0.35">
      <c r="A152" s="2"/>
      <c r="B152" s="2" t="s">
        <v>16</v>
      </c>
      <c r="C152" s="2"/>
      <c r="D152" s="35"/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6"/>
      <c r="AF152" s="36"/>
      <c r="AG152" s="36"/>
    </row>
  </sheetData>
  <mergeCells count="117">
    <mergeCell ref="F102:G102"/>
    <mergeCell ref="I102:J102"/>
    <mergeCell ref="F103:G103"/>
    <mergeCell ref="I103:J103"/>
    <mergeCell ref="F101:G101"/>
    <mergeCell ref="I101:J101"/>
    <mergeCell ref="F99:G99"/>
    <mergeCell ref="I99:J99"/>
    <mergeCell ref="F100:G100"/>
    <mergeCell ref="I100:J100"/>
    <mergeCell ref="F96:G96"/>
    <mergeCell ref="I96:J96"/>
    <mergeCell ref="F97:G97"/>
    <mergeCell ref="I97:J97"/>
    <mergeCell ref="F98:G98"/>
    <mergeCell ref="I98:J98"/>
    <mergeCell ref="N72:N73"/>
    <mergeCell ref="AE72:AE73"/>
    <mergeCell ref="Q72:Q73"/>
    <mergeCell ref="X72:X73"/>
    <mergeCell ref="AF72:AF73"/>
    <mergeCell ref="AG72:AG73"/>
    <mergeCell ref="O72:O73"/>
    <mergeCell ref="F50:G50"/>
    <mergeCell ref="F48:G48"/>
    <mergeCell ref="F49:G49"/>
    <mergeCell ref="F51:G51"/>
    <mergeCell ref="F71:G71"/>
    <mergeCell ref="F60:G60"/>
    <mergeCell ref="F61:G61"/>
    <mergeCell ref="F62:G62"/>
    <mergeCell ref="F63:G63"/>
    <mergeCell ref="F66:G66"/>
    <mergeCell ref="F67:G67"/>
    <mergeCell ref="F68:G68"/>
    <mergeCell ref="F69:G69"/>
    <mergeCell ref="F70:G70"/>
    <mergeCell ref="T72:T73"/>
    <mergeCell ref="F64:G64"/>
    <mergeCell ref="F65:G65"/>
    <mergeCell ref="F57:G57"/>
    <mergeCell ref="F59:G59"/>
    <mergeCell ref="B78:B91"/>
    <mergeCell ref="Y72:Y73"/>
    <mergeCell ref="AA72:AA73"/>
    <mergeCell ref="AB72:AB73"/>
    <mergeCell ref="AC72:AC73"/>
    <mergeCell ref="AD72:AD73"/>
    <mergeCell ref="S72:S73"/>
    <mergeCell ref="U72:U73"/>
    <mergeCell ref="V72:V73"/>
    <mergeCell ref="W72:W73"/>
    <mergeCell ref="Z72:Z73"/>
    <mergeCell ref="M72:M73"/>
    <mergeCell ref="R72:R73"/>
    <mergeCell ref="D72:J73"/>
    <mergeCell ref="K72:K73"/>
    <mergeCell ref="L72:L73"/>
    <mergeCell ref="P72:P73"/>
    <mergeCell ref="Q11:Q22"/>
    <mergeCell ref="X11:X22"/>
    <mergeCell ref="F39:G39"/>
    <mergeCell ref="F40:G40"/>
    <mergeCell ref="F41:G41"/>
    <mergeCell ref="F42:G42"/>
    <mergeCell ref="F47:G47"/>
    <mergeCell ref="F52:G52"/>
    <mergeCell ref="F56:G56"/>
    <mergeCell ref="D35:J35"/>
    <mergeCell ref="F36:G36"/>
    <mergeCell ref="F37:G37"/>
    <mergeCell ref="H37:I37"/>
    <mergeCell ref="F43:G43"/>
    <mergeCell ref="F44:G44"/>
    <mergeCell ref="F45:G45"/>
    <mergeCell ref="H38:I38"/>
    <mergeCell ref="F46:G46"/>
    <mergeCell ref="F34:G34"/>
    <mergeCell ref="F27:G27"/>
    <mergeCell ref="F28:G28"/>
    <mergeCell ref="F29:G29"/>
    <mergeCell ref="F30:G30"/>
    <mergeCell ref="P11:P22"/>
    <mergeCell ref="N11:N22"/>
    <mergeCell ref="AE11:AE22"/>
    <mergeCell ref="AF11:AF22"/>
    <mergeCell ref="T11:T22"/>
    <mergeCell ref="AG11:AG22"/>
    <mergeCell ref="D24:J24"/>
    <mergeCell ref="F25:G25"/>
    <mergeCell ref="F26:G26"/>
    <mergeCell ref="H26:I26"/>
    <mergeCell ref="AC11:AC22"/>
    <mergeCell ref="AD11:AD22"/>
    <mergeCell ref="Y11:Y22"/>
    <mergeCell ref="Z11:Z22"/>
    <mergeCell ref="AA11:AA22"/>
    <mergeCell ref="AB11:AB22"/>
    <mergeCell ref="R11:R22"/>
    <mergeCell ref="S11:S22"/>
    <mergeCell ref="U11:U22"/>
    <mergeCell ref="V11:V22"/>
    <mergeCell ref="W11:W22"/>
    <mergeCell ref="K11:K22"/>
    <mergeCell ref="L11:L22"/>
    <mergeCell ref="M11:M22"/>
    <mergeCell ref="O11:O22"/>
    <mergeCell ref="D8:J8"/>
    <mergeCell ref="D9:J9"/>
    <mergeCell ref="B10:B23"/>
    <mergeCell ref="D10:D23"/>
    <mergeCell ref="E10:E23"/>
    <mergeCell ref="F10:G23"/>
    <mergeCell ref="H10:I22"/>
    <mergeCell ref="J10:J23"/>
    <mergeCell ref="F58:G58"/>
    <mergeCell ref="F38:G38"/>
  </mergeCells>
  <phoneticPr fontId="16" type="noConversion"/>
  <pageMargins left="0.7" right="0.7" top="0.75" bottom="0.75" header="0.3" footer="0.3"/>
  <pageSetup paperSize="17" scale="54" fitToHeight="0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4C52F-9AF2-4FA8-BD6C-66E4416FD1E7}">
  <dimension ref="A2:B5"/>
  <sheetViews>
    <sheetView workbookViewId="0">
      <selection activeCell="D7" sqref="D7"/>
    </sheetView>
  </sheetViews>
  <sheetFormatPr defaultRowHeight="14.5" x14ac:dyDescent="0.35"/>
  <cols>
    <col min="1" max="1" width="24.453125" customWidth="1"/>
    <col min="2" max="2" width="90.1796875" customWidth="1"/>
  </cols>
  <sheetData>
    <row r="2" spans="1:2" x14ac:dyDescent="0.35">
      <c r="A2" s="15"/>
      <c r="B2" s="17"/>
    </row>
    <row r="3" spans="1:2" x14ac:dyDescent="0.35">
      <c r="A3" s="15"/>
      <c r="B3" s="17"/>
    </row>
    <row r="4" spans="1:2" x14ac:dyDescent="0.35">
      <c r="A4" s="15"/>
      <c r="B4" s="17"/>
    </row>
    <row r="5" spans="1:2" x14ac:dyDescent="0.35">
      <c r="A5" s="15"/>
      <c r="B5" s="1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MS001</vt:lpstr>
      <vt:lpstr>MS002</vt:lpstr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Alex Holmes</cp:lastModifiedBy>
  <cp:lastPrinted>2023-08-07T19:29:01Z</cp:lastPrinted>
  <dcterms:created xsi:type="dcterms:W3CDTF">2014-07-24T11:43:41Z</dcterms:created>
  <dcterms:modified xsi:type="dcterms:W3CDTF">2026-06-03T20:04:53Z</dcterms:modified>
</cp:coreProperties>
</file>